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Вкл. - Канцтовары (ОУД) - повторно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Лист1!$A$8:$R$77</definedName>
  </definedNames>
  <calcPr calcId="162913"/>
</workbook>
</file>

<file path=xl/calcChain.xml><?xml version="1.0" encoding="utf-8"?>
<calcChain xmlns="http://schemas.openxmlformats.org/spreadsheetml/2006/main">
  <c r="L76" i="1" l="1"/>
  <c r="M76" i="1" s="1"/>
  <c r="K76" i="1"/>
  <c r="L75" i="1"/>
  <c r="M75" i="1" s="1"/>
  <c r="K75" i="1"/>
  <c r="L74" i="1"/>
  <c r="M74" i="1" s="1"/>
  <c r="K74" i="1"/>
  <c r="L73" i="1"/>
  <c r="M73" i="1" s="1"/>
  <c r="K73" i="1"/>
  <c r="L72" i="1"/>
  <c r="M72" i="1" s="1"/>
  <c r="K72" i="1"/>
  <c r="L71" i="1"/>
  <c r="M71" i="1" s="1"/>
  <c r="K71" i="1"/>
  <c r="L70" i="1"/>
  <c r="M70" i="1" s="1"/>
  <c r="K70" i="1"/>
  <c r="L69" i="1"/>
  <c r="M69" i="1" s="1"/>
  <c r="K69" i="1"/>
  <c r="L68" i="1"/>
  <c r="M68" i="1" s="1"/>
  <c r="K68" i="1"/>
  <c r="L67" i="1"/>
  <c r="M67" i="1" s="1"/>
  <c r="K67" i="1"/>
  <c r="L66" i="1"/>
  <c r="M66" i="1" s="1"/>
  <c r="K66" i="1"/>
  <c r="L65" i="1"/>
  <c r="M65" i="1" s="1"/>
  <c r="K65" i="1"/>
  <c r="L64" i="1"/>
  <c r="M64" i="1" s="1"/>
  <c r="K64" i="1"/>
  <c r="L63" i="1"/>
  <c r="M63" i="1" s="1"/>
  <c r="K63" i="1"/>
  <c r="L62" i="1"/>
  <c r="M62" i="1" s="1"/>
  <c r="K62" i="1"/>
  <c r="L61" i="1"/>
  <c r="M61" i="1" s="1"/>
  <c r="K61" i="1"/>
  <c r="L60" i="1"/>
  <c r="M60" i="1" s="1"/>
  <c r="K60" i="1"/>
  <c r="L59" i="1"/>
  <c r="M59" i="1" s="1"/>
  <c r="K59" i="1"/>
  <c r="L58" i="1"/>
  <c r="M58" i="1" s="1"/>
  <c r="K58" i="1"/>
  <c r="L57" i="1"/>
  <c r="M57" i="1" s="1"/>
  <c r="K57" i="1"/>
  <c r="L56" i="1"/>
  <c r="M56" i="1" s="1"/>
  <c r="K56" i="1"/>
  <c r="L55" i="1"/>
  <c r="M55" i="1" s="1"/>
  <c r="K55" i="1"/>
  <c r="L54" i="1"/>
  <c r="M54" i="1" s="1"/>
  <c r="K54" i="1"/>
  <c r="L53" i="1"/>
  <c r="M53" i="1" s="1"/>
  <c r="K53" i="1"/>
  <c r="L52" i="1"/>
  <c r="M52" i="1" s="1"/>
  <c r="K52" i="1"/>
  <c r="L51" i="1"/>
  <c r="M51" i="1" s="1"/>
  <c r="K51" i="1"/>
  <c r="L50" i="1"/>
  <c r="M50" i="1" s="1"/>
  <c r="K50" i="1"/>
  <c r="L49" i="1"/>
  <c r="M49" i="1" s="1"/>
  <c r="K49" i="1"/>
  <c r="L48" i="1"/>
  <c r="M48" i="1" s="1"/>
  <c r="K48" i="1"/>
  <c r="L47" i="1"/>
  <c r="M47" i="1" s="1"/>
  <c r="K47" i="1"/>
  <c r="L46" i="1"/>
  <c r="M46" i="1" s="1"/>
  <c r="K46" i="1"/>
  <c r="L45" i="1"/>
  <c r="M45" i="1" s="1"/>
  <c r="K45" i="1"/>
  <c r="L44" i="1"/>
  <c r="M44" i="1" s="1"/>
  <c r="K44" i="1"/>
  <c r="L43" i="1"/>
  <c r="M43" i="1" s="1"/>
  <c r="K43" i="1"/>
  <c r="L42" i="1"/>
  <c r="M42" i="1" s="1"/>
  <c r="K42" i="1"/>
  <c r="L41" i="1"/>
  <c r="M41" i="1" s="1"/>
  <c r="K41" i="1"/>
  <c r="L40" i="1"/>
  <c r="M40" i="1" s="1"/>
  <c r="K40" i="1"/>
  <c r="L39" i="1"/>
  <c r="M39" i="1" s="1"/>
  <c r="K39" i="1"/>
  <c r="L38" i="1"/>
  <c r="M38" i="1" s="1"/>
  <c r="K38" i="1"/>
  <c r="L37" i="1"/>
  <c r="M37" i="1" s="1"/>
  <c r="K37" i="1"/>
  <c r="L36" i="1"/>
  <c r="M36" i="1" s="1"/>
  <c r="K36" i="1"/>
  <c r="L35" i="1"/>
  <c r="M35" i="1" s="1"/>
  <c r="K35" i="1"/>
  <c r="L34" i="1"/>
  <c r="M34" i="1" s="1"/>
  <c r="K34" i="1"/>
  <c r="L33" i="1"/>
  <c r="M33" i="1" s="1"/>
  <c r="K33" i="1"/>
  <c r="L32" i="1"/>
  <c r="M32" i="1" s="1"/>
  <c r="K32" i="1"/>
  <c r="L31" i="1"/>
  <c r="M31" i="1" s="1"/>
  <c r="K31" i="1"/>
  <c r="L30" i="1"/>
  <c r="M30" i="1" s="1"/>
  <c r="K30" i="1"/>
  <c r="L29" i="1"/>
  <c r="M29" i="1" s="1"/>
  <c r="K29" i="1"/>
  <c r="L28" i="1"/>
  <c r="M28" i="1" s="1"/>
  <c r="K28" i="1"/>
  <c r="L27" i="1"/>
  <c r="M27" i="1" s="1"/>
  <c r="K27" i="1"/>
  <c r="L26" i="1"/>
  <c r="M26" i="1" s="1"/>
  <c r="K26" i="1"/>
  <c r="L25" i="1"/>
  <c r="M25" i="1" s="1"/>
  <c r="K25" i="1"/>
  <c r="L24" i="1"/>
  <c r="M24" i="1" s="1"/>
  <c r="K24" i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L17" i="1"/>
  <c r="M17" i="1" s="1"/>
  <c r="K17" i="1"/>
  <c r="L16" i="1"/>
  <c r="M16" i="1" s="1"/>
  <c r="K16" i="1"/>
  <c r="L15" i="1"/>
  <c r="M15" i="1" s="1"/>
  <c r="K15" i="1"/>
  <c r="L14" i="1"/>
  <c r="M14" i="1" s="1"/>
  <c r="K14" i="1"/>
  <c r="L13" i="1"/>
  <c r="M13" i="1" s="1"/>
  <c r="K13" i="1"/>
  <c r="L12" i="1"/>
  <c r="M12" i="1" s="1"/>
  <c r="K12" i="1"/>
  <c r="L11" i="1"/>
  <c r="M11" i="1" s="1"/>
  <c r="K11" i="1"/>
  <c r="L10" i="1"/>
  <c r="M10" i="1" s="1"/>
  <c r="K10" i="1"/>
  <c r="L9" i="1"/>
  <c r="K9" i="1"/>
  <c r="L77" i="1" l="1"/>
  <c r="M9" i="1"/>
  <c r="M77" i="1" s="1"/>
</calcChain>
</file>

<file path=xl/sharedStrings.xml><?xml version="1.0" encoding="utf-8"?>
<sst xmlns="http://schemas.openxmlformats.org/spreadsheetml/2006/main" count="425" uniqueCount="245">
  <si>
    <t>Приложение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</si>
  <si>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</si>
  <si>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</si>
  <si>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</si>
  <si>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</si>
  <si>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</si>
  <si>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</si>
  <si>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Код ОКПД2</t>
  </si>
  <si>
    <t>Применение ПП № 1875 (запрет/ ограничение/ преимущество/ не применяется)</t>
  </si>
  <si>
    <r>
      <rPr>
        <sz val="11"/>
        <color theme="1"/>
        <rFont val="Times New Roman"/>
      </rPr>
      <t>Основание не применения ПП № 1875 - ссылка на пункт ПП и пояснения (</t>
    </r>
    <r>
      <rPr>
        <u/>
        <sz val="11"/>
        <color theme="1"/>
        <rFont val="Times New Roman"/>
      </rPr>
      <t>заполняется если ПП № 1875 не применяется</t>
    </r>
    <r>
      <rPr>
        <sz val="11"/>
        <color theme="1"/>
        <rFont val="Times New Roman"/>
      </rPr>
      <t>)</t>
    </r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</si>
  <si>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</si>
  <si>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</si>
  <si>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</si>
  <si>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</si>
  <si>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</si>
  <si>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</si>
  <si>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</si>
  <si>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1</t>
  </si>
  <si>
    <t>Бумага для заметок 80х80х80 мм</t>
  </si>
  <si>
    <t>Блок для записей цветной 5-6 цветов, пл.бумаги 80 гр/м2, в боксе от 900 шт.</t>
  </si>
  <si>
    <t>17.23.13.192</t>
  </si>
  <si>
    <t>Ограничение</t>
  </si>
  <si>
    <t>шт</t>
  </si>
  <si>
    <t>2</t>
  </si>
  <si>
    <t>Бумага д/заметок с клейким краем 76х50мм</t>
  </si>
  <si>
    <t>С повышенной клейкостью 25 Н/м. Плотность 75 г/м2. различные типы поверхностей. Количество листов в блоке: 100. Цвет в ассортименте.</t>
  </si>
  <si>
    <t>3</t>
  </si>
  <si>
    <t>Бумага д/заметок с клейким краем 76х76мм</t>
  </si>
  <si>
    <t>Количество листов в блоке: 100, плотность бумаги 75 гр/м2. Цвет в ассортименте.</t>
  </si>
  <si>
    <t>4</t>
  </si>
  <si>
    <t>Гелевая подушка для смачивания пальцев</t>
  </si>
  <si>
    <t xml:space="preserve">Объём  подушка  не более 25 мл. 
находится в баночке с крышкой, диаметр — 7 см. 
Антибактериальные свойства - да 
Не оставляет жирных пятен.   Не оставляет  видимых следов на документах. 
Без ароматизаторов.  </t>
  </si>
  <si>
    <t>22.29.25.000</t>
  </si>
  <si>
    <t>5</t>
  </si>
  <si>
    <t>Губка-стиратель для досок</t>
  </si>
  <si>
    <t>специальный аксессуар, предназначенный для удаления надписей, сделанных маркерами, с маркерных и магнитно-маркерных досок.</t>
  </si>
  <si>
    <t xml:space="preserve">шт </t>
  </si>
  <si>
    <t>6</t>
  </si>
  <si>
    <t>Грифель 0,5 мм</t>
  </si>
  <si>
    <t>Сменные грифели для механических карандашей. Диаметр грифеля: 0,5 мм. Твердость: HB. Длина грифеля: 60 мм. Количество штук в упаковке 20. Материал изготовления: графит. Цвет грифеля: серый. Индивидуальная упаковка: пластиковый футляр. Грифели пишут мягко, не царапая бумагу.</t>
  </si>
  <si>
    <t>32.99.15.120</t>
  </si>
  <si>
    <t>Преимущество</t>
  </si>
  <si>
    <t>7</t>
  </si>
  <si>
    <t>Грифель 0,7мм</t>
  </si>
  <si>
    <t>Сменные грифели для механических карандашей. Диаметр грифеля: 0,7 мм. Твердость: HB. Длина грифеля: 60 мм. Количество штук в упаковке 20. Материал изготовления: графит. Цвет грифеля: серый. Индивидуальная упаковка: пластиковый футляр. Грифели пишут мягко, не царапая бумагу.</t>
  </si>
  <si>
    <t>8</t>
  </si>
  <si>
    <t>Доска магнитно-маркерная настенная</t>
  </si>
  <si>
    <t>Доска магнитно-маркерная настенная, односекционная белая, без линовки. Лаковое покрытие предназначено для письма специальными маркерами для белой доски, а металлическая поверхность позволяет размещать информацию при помощи магнитов. Доска размером 100х150 см имеет укрепленные пластиковые уголки, которые позволяют скрыть места крепления к стене. Профиль придает изделию дополнительную прочность и современный стильный внешний вид. Элементы крепления входят в комплект. Для защиты рабочей поверхности доски на нее нанесена защитная пленка.   
Цвет товара: белый. Рабочая поверхность: магнитно-маркерная. Размер (ВхШ) 100x150 см. Покрытие: лак. Антибликовое покрытие: есть. Особенности конструкции
настенное размещение, односторонняя, полка для аксессуаров, укрепленные пластиковые уголки
Количество секций 1</t>
  </si>
  <si>
    <t>32.99.53.130</t>
  </si>
  <si>
    <t>9</t>
  </si>
  <si>
    <t>Дырокол до 30 листов</t>
  </si>
  <si>
    <t>Дырокол Lamark серии Metallic (эквивалент) на 2 отверстия диаметром 5,5 мм оснащен линейкой деления на форматы и пластиковым поддоном-основанием для сбора конфетти. Усиленные пружины и ножи. Расстояние между отверстиями 80 мм. Мощность пробивания до 30 листов.
 Материал: металл.</t>
  </si>
  <si>
    <t>10</t>
  </si>
  <si>
    <t>Дырокол до 190 листов</t>
  </si>
  <si>
    <t>Дырокол до 190 листов, 4 отверстия, с линейкой, металл, антискользящая вставка,фиксатор.</t>
  </si>
  <si>
    <t>11</t>
  </si>
  <si>
    <t>Ежедневник недатированный А5,обложка ПВХ</t>
  </si>
  <si>
    <t>Количество листов: 176; Формат: A5; Тип еженедельника:недатированный  Плотность бумаги: 70 г/м2.</t>
  </si>
  <si>
    <t>17.23.13.191</t>
  </si>
  <si>
    <t>12</t>
  </si>
  <si>
    <t>Зажим для бумаг металлический, 32 мм</t>
  </si>
  <si>
    <t xml:space="preserve">Металлические зажимы для бумаг черного цвета. Размер зажима: ширина 32 мм. Позволяет скреплять до 140 листов плотностью 80 г/кв.м, не деформируя при этом бумагу. 
</t>
  </si>
  <si>
    <t>25.99.23.000</t>
  </si>
  <si>
    <t>13</t>
  </si>
  <si>
    <t>Зажим для бумаг металлический, 51 мм</t>
  </si>
  <si>
    <t xml:space="preserve">Металлические зажимы для бумаг  черного цвета. Размер зажима: ширина 51 мм. Позволяет скреплять до 240 листов плотностью 80 г/кв.м, не деформируя при этом бумагу. </t>
  </si>
  <si>
    <t>14</t>
  </si>
  <si>
    <t>Закладка клейкая пластиковая,5 цв, 25шт</t>
  </si>
  <si>
    <r>
      <rPr>
        <sz val="11"/>
        <color theme="1"/>
        <rFont val="Times New Roman"/>
      </rPr>
      <t>Ширина: 12 мм. Длина: 45 мм.
Количество цветов: 5.</t>
    </r>
    <r>
      <rPr>
        <b/>
        <sz val="11"/>
        <color indexed="2"/>
        <rFont val="Times New Roman"/>
      </rPr>
      <t xml:space="preserve"> </t>
    </r>
    <r>
      <rPr>
        <sz val="11"/>
        <color theme="1"/>
        <rFont val="Times New Roman"/>
      </rPr>
      <t xml:space="preserve">Хранение закладок: пластиковая линейка. Неоновые цвета: да.
Материал: пластик. Клейкость: 22 Н/м . Форма закладок: прямоугольные.
Цвет: ассорти. </t>
    </r>
  </si>
  <si>
    <t>упк</t>
  </si>
  <si>
    <t>15</t>
  </si>
  <si>
    <t>Калькулятор 16-разрядный</t>
  </si>
  <si>
    <t>Калькулятор бухгалтерский, настольный, 16-ти разрядный. ЖК-дисплей. Независимая память, 2 ячейки. Функция надбавки (повышения цены). Операция изменения знака числа. Клавиши ввода «00» и «000». Клавиша удаления последней отображаемой цифры. Ползунковый переключатель режима запятой. Ползунковый переключатель режима округления. Функция быстрого ввода. Литиевая батарея питания. Солнечная батарея питания. Автоматическое выключение питания. Размер - 200х150 мм.</t>
  </si>
  <si>
    <t>16</t>
  </si>
  <si>
    <t>Карандаш корректирующий</t>
  </si>
  <si>
    <t xml:space="preserve">
Морозоустойчивость: да.
Объем: 8 мл.
Тип подачи жидкости: механический.
Материал наконечника: металлический.
Толщина линии: 1 мм.</t>
  </si>
  <si>
    <t>32.99.15.110</t>
  </si>
  <si>
    <t>17</t>
  </si>
  <si>
    <t>Карандаш простой в ассортименте</t>
  </si>
  <si>
    <t>Заточенный карандаш, твердость грифеля: HB (ТМ). Материал корпуса: дерево.
Профиль карандаша: шестигранный.
Длина корпуса карандаша: 190 мм.</t>
  </si>
  <si>
    <t>18</t>
  </si>
  <si>
    <t>Кнопки канцелярские</t>
  </si>
  <si>
    <t>тип:классический; количество в упаковке: 100 шт.; тип острия: треугольное; 
длина острия: 4 мм; форма шляпки: диск; диаметр шляпки: 12 мм; 
упаковка: картонная коробка;</t>
  </si>
  <si>
    <t>25.93.14.120</t>
  </si>
  <si>
    <t>пач</t>
  </si>
  <si>
    <t>19</t>
  </si>
  <si>
    <t>Гвоздики канцелярские</t>
  </si>
  <si>
    <t xml:space="preserve">цвет: ассорти; материал: металл; длина: 25 мм; количество в упаковке: 50 штук;
тип упаковки: картонная коробка;
</t>
  </si>
  <si>
    <t>25.93.14.130</t>
  </si>
  <si>
    <t>20</t>
  </si>
  <si>
    <t xml:space="preserve">Короб архивн из переплет карт </t>
  </si>
  <si>
    <t xml:space="preserve">Архивная папка-короб формата А4 выполнена из гофрокартона белого цвета. В закрытом состоянии фиксируется с помощью двух завязок. Предусмотрены поля для надписей. Вместимость - до 750 листов стандартной плотности. Круглые отверстия на корешках предназначены для удобного захвата папки как в вертикальном, так и в горизонтальном положении. Поставляется в разобранном виде. Внутренний размер - ширина 244х глубина от  10 х длина 322 мм. 
</t>
  </si>
  <si>
    <t>17.23.13.193</t>
  </si>
  <si>
    <t>21</t>
  </si>
  <si>
    <t>Лента клейкая 19мм х 33м</t>
  </si>
  <si>
    <t xml:space="preserve">Толщина не менее 45 микрон. Прозрачная, обладает высокой клеящей способностью. </t>
  </si>
  <si>
    <t>22.29.22.000</t>
  </si>
  <si>
    <t>22</t>
  </si>
  <si>
    <t>Лента клейкая 50мм х 66м</t>
  </si>
  <si>
    <t>23</t>
  </si>
  <si>
    <t>Линейка 20 см</t>
  </si>
  <si>
    <t>Линейка из прочного пластика. Имеет безопасные закруглённые углы и четкую контрастную миллиметровую шкалу. Длина шкалы составляет 20 см. Габариты (ШxД) 2,5 x 21 см.</t>
  </si>
  <si>
    <t>24</t>
  </si>
  <si>
    <t>Линейка 30 см</t>
  </si>
  <si>
    <t>Линейка из прочного пластика. Имеет безопасные закруглённые углы и четкую контрастную миллиметровую шкалу. Длина шкалы составляет 30 см. Габариты (ШxД)    3 x 31 см.</t>
  </si>
  <si>
    <t>25</t>
  </si>
  <si>
    <t>Линейка 40 см</t>
  </si>
  <si>
    <t>Линейка из прочного пластика. Имеет безопасные закруглённые углы и четкую контрастную миллиметровую шкалу. Длина шкалы составляет 40 см. Габариты (ШxД)    3 x 31 см.</t>
  </si>
  <si>
    <t>26</t>
  </si>
  <si>
    <t>Лоток для бумаг горизонтальный</t>
  </si>
  <si>
    <t xml:space="preserve">Горизонтальный лоток для бумаг предназначен для хранения документов и печатной продукции формата А4. Лотки надежно стыкуются друг с другом соединительными металлическими элементами высотой 6 см. Изготовлен из пластика. Цвет: черный. В наборе три лотка. Размеры одного лотка (ВxГxШ): 80×335×255 мм. </t>
  </si>
  <si>
    <t>27</t>
  </si>
  <si>
    <t>Лоток для бумаг вертикальный</t>
  </si>
  <si>
    <t xml:space="preserve">Вертикальный лоток для бумаг, предназначен для хранения документов и печатной продукции формата А4.  Предусмотрена возможность регулировать ширину отделений. Количество отделений: 5. Цвет: черный. Высота лотка: 295 мм. Ширина лотка: 245 мм. Глубина лотка: 250 мм. Материал: пластик. Разборная: да. Количество в наборе: 1 шт. Таблички для маркировки: да. Поставляется в разобранном виде: да. </t>
  </si>
  <si>
    <t>28</t>
  </si>
  <si>
    <t>Краска штемп NORIS черн.50мл 196Сч спирт</t>
  </si>
  <si>
    <t xml:space="preserve">Штемпельная краска чёрного цвета объёмом 50 мл — специальная универсальная краска на водной основе с содержанием спирта. 
</t>
  </si>
  <si>
    <t>32.99.16.120</t>
  </si>
  <si>
    <t>29</t>
  </si>
  <si>
    <t>Краска штемпельная 28мл на водной основе синяя</t>
  </si>
  <si>
    <t>Штемпельная краска синего цвета объёмом 28мл — специальная универсальная краска на водной основе.</t>
  </si>
  <si>
    <t>30</t>
  </si>
  <si>
    <t>Маркер для ПВХ 0,3мм водостойкий</t>
  </si>
  <si>
    <t>Маркер черного цвета для влагостойкой маркировки пленок и ПВХ. Маркер E-140 permanent 0.3 мм (для пленок и ПВХ) черный предназначен для нанесения особенно тонких надписей на различные поверхности, которые не смываются водой</t>
  </si>
  <si>
    <t>32.99.12.120</t>
  </si>
  <si>
    <t>31</t>
  </si>
  <si>
    <t xml:space="preserve">Маркер перманентный в ассортименте </t>
  </si>
  <si>
    <t xml:space="preserve">Маркер перманентный предназначен для надписей на любых поверхностях, в том числе пластмассе, стекле, пленках. После высыхания чернила черного цвета устойчивы к стиранию, воде, атмосферным воздействиям и свету. Минимальная толщина линии письма: 1 мм. Максимальная толщина линии письма: 1 мм.  Цвет черный. </t>
  </si>
  <si>
    <t>32</t>
  </si>
  <si>
    <t>Маркер-краска цвет белый</t>
  </si>
  <si>
    <t xml:space="preserve">Маркер перманентный предназначен для надписей на любых поверхностях, в том числе пластмассе, стекле, пленках. После высыхания чернила устойчивы к стиранию, воде, атмосферным воздействиям и свету. Минимальная толщина линии письма: 1 мм. Максимальная толщина линии письма: 1 мм.  Цвет белый </t>
  </si>
  <si>
    <t>33</t>
  </si>
  <si>
    <t>Набор маркеров-текстовыделителей 4 цвета</t>
  </si>
  <si>
    <t>Набор маркеров текстовыделителей 4 цвета "Workmate" толщина линии 1-4мм, наконечники скошенные,   цвета: желтый, розовый, оранжевый, зеленый.</t>
  </si>
  <si>
    <t>34</t>
  </si>
  <si>
    <t>Набор маркеров для досок 4 цвета</t>
  </si>
  <si>
    <t>В комплекте 4 цвета: чёрный, красный, синий, зелёный.
Круглый пластиковый корпус диаметром 11 мм.
Наконечник круглой формы обеспечивает толщину линии письма 3 мм, что позволяет писать крупным шрифтом.
Основа чернил — спиртовая. Чернила быстро высыхают и не оставляют разводов, легко стираются сухой губкой.
Изделие не перезаправляется.
Цвет колпачка и клипа соответствует цвету чернил.</t>
  </si>
  <si>
    <t>35</t>
  </si>
  <si>
    <t>Нож канцелярский 18 мм</t>
  </si>
  <si>
    <t>Нож канцелярский усиленный, с металлическими направляющими. Лезвие из высококачественной стали, выдвижное, многосекционное. Ширина лезвия – 18 мм. Механическая система блокировки лезвия. Металлические направляющие. Материал корпуса: пластик.</t>
  </si>
  <si>
    <t>25.71.11.110</t>
  </si>
  <si>
    <t>36</t>
  </si>
  <si>
    <t>Ножницы канцелярские 20 см</t>
  </si>
  <si>
    <t>Ножницы для работы бумагой и картоном. Изготовлены из нержавеющей стали. Ручки - пластик с резиновыми вставками анатомической формы предотвращают скольжение пальцев. Имеют острые лезвия, что снижает нагрузку на руку.</t>
  </si>
  <si>
    <t>25.71.11.120</t>
  </si>
  <si>
    <t>37</t>
  </si>
  <si>
    <t>Подставка-органайзер 6 отделений</t>
  </si>
  <si>
    <t>Подставки под ручки, карандаши и другие мелочи. Цвет: черный. Тип: органайзер. Материал: пластик. Особенности: вращающееся основание.Количество отделений 6</t>
  </si>
  <si>
    <t>38</t>
  </si>
  <si>
    <t>Папка для бумаг на 2-х кольцах</t>
  </si>
  <si>
    <t xml:space="preserve">Формат — А4, вертикальное положение, вместимость — 170 листов, диаметр колец — 20 мм, ширина корешка — 25 мм, есть карманы на корешке и на внутренней стороне, материал — пластик, толщина — 0,8 мм, фактура — песок. </t>
  </si>
  <si>
    <t>39</t>
  </si>
  <si>
    <t>Папка на кнопке А4</t>
  </si>
  <si>
    <t>Папка формата А4, из плотного непрозрачного пластика. Толщина пластика не менее 0,18 мм. Цвет в ассортименте. Закрывается на защелку- кнопку. Вмещает до 100 листов.</t>
  </si>
  <si>
    <t>40</t>
  </si>
  <si>
    <t>Папка на молнии А4</t>
  </si>
  <si>
    <t>Папка-конверт на молнии Attache (эквивалент), формата А4, изготовлена и ПВХ с текстурой сетка, толщиной 230 мкм, предназначена для комфортного хранения и транспортировки документов, тетрадей, различных мелких предметов.</t>
  </si>
  <si>
    <t>41</t>
  </si>
  <si>
    <t>Папка с зажимом</t>
  </si>
  <si>
    <t xml:space="preserve">Пластиковая папка-скоросшиватель  с зажимом. Толщина пластика 0,7 мм. Ширина корешка - 15 мм.  Вместимость - 150 листов. Внутренний карман. Сменная этикетка для маркировки на корешке. Формат А4. Цвет в ассортименте. </t>
  </si>
  <si>
    <t>42</t>
  </si>
  <si>
    <t>Папка Дело картон без скоросшивателя</t>
  </si>
  <si>
    <t>Картонная папка без металлического скоросшивателя. Имеет надпись "Дело №" на обложке. Папка формата А4 вмещает до 200 листов. Изготовлена из немелованного картона плотностью 300 г/м2. Цвет: белый.</t>
  </si>
  <si>
    <t>43</t>
  </si>
  <si>
    <t>Папка-Планшет А4</t>
  </si>
  <si>
    <t>Планшет с зажимом формата А4 (315х235 мм). Тип папки: без крышки. Расположение прижима: верхний. Фиксирует до: 80 листов. Материал: пластик. Толщина: 1 мм / 1000 мкм.</t>
  </si>
  <si>
    <t>17.23.13.199</t>
  </si>
  <si>
    <t>44</t>
  </si>
  <si>
    <t>Папка-регистратор, ширина корешка 50мм</t>
  </si>
  <si>
    <t>Ширина корешка не менее 50 мм. Долговечный арочный механизм. Износоустойчивое ПВХ-покрытие. Прозрачный карман на корешке для сменной бумажной этикетки.
Допустима влажная обработка. Увеличенный срок службы. Для бумаг формата А4. Цвет: черный.</t>
  </si>
  <si>
    <t>45</t>
  </si>
  <si>
    <t>Папка-регистратор, ширина корешка 70мм</t>
  </si>
  <si>
    <t>Ширина корешка не менее 70 мм. Долговечный арочный механизм. Износоустойчивое ПВХ-покрытие. Прозрачный карман на корешке для сменной бумажной этикетки.
Допустима влажная обработка. Увеличенный срок службы. Для бумаг формата А4. Цвет: черный.</t>
  </si>
  <si>
    <t>46</t>
  </si>
  <si>
    <t>Папка с 20 файлами</t>
  </si>
  <si>
    <t xml:space="preserve">Папка файловая формата А4 изготовлена пластика толщиной 0,5 мм. Папка содержит 20 прозрачных листов-карманов формата А4, надежно скрепленных сваркой. Ширина корешка составляет 15 мм.
</t>
  </si>
  <si>
    <t>47</t>
  </si>
  <si>
    <t>Папка с 40 файлами</t>
  </si>
  <si>
    <t xml:space="preserve">Папка файловая формата А4 изготовлена пластика толщиной 0,5 мм. Папка содержит 40 прозрачных листов-карманов формата А4, надежно скрепленных сваркой. Ширина корешка составляет 17 мм.
</t>
  </si>
  <si>
    <t>48</t>
  </si>
  <si>
    <t>Папка-скоросшиватель /Дело/</t>
  </si>
  <si>
    <t>Папка со скоросшивателем. Формат А4. Картон немелованный, плотность 300 г/м2. Вмещает до 200 листов. Цвет - белый.</t>
  </si>
  <si>
    <t>49</t>
  </si>
  <si>
    <t>Папка-скоросшиватель с прозрач верх лист</t>
  </si>
  <si>
    <t xml:space="preserve">Формат A4. Цвет в ассортименте. 
Прозрачный верхний лист. Толщина верхнего листа 0.12мм. Толщина нижнего листа 0,16мм. </t>
  </si>
  <si>
    <t>50</t>
  </si>
  <si>
    <t>Папка-уголок А4, 3 отделения</t>
  </si>
  <si>
    <t>Папка-уголок формата А4 изготовлена из прозрачного пластика плотностью 150 мкм. Имеет 3 отделения, разделенных ярлычками.</t>
  </si>
  <si>
    <t>51</t>
  </si>
  <si>
    <t>Планинг датированный 140х298 мм</t>
  </si>
  <si>
    <t>Планинги датированные черный, 140х298мм, 64л,на спирали</t>
  </si>
  <si>
    <t>52</t>
  </si>
  <si>
    <t>Пленка д/ламинир 100мкм А4 100шт</t>
  </si>
  <si>
    <t>Плёнка формат: А4;
толщина плёнки: 100 мкм;
тип: пакет;
длина: 216 мм;
ширина: 303 мм;
поверхность: глянцевая;
в комплекте: 100 шт.;
состав: полиэтилентерефталат (PET), этиленвинилацетат (EVA), полиэтилен (LDPE).
поверхность: глянцевая;
способ ламинирования: горячий;
предназначена для ламинирования различных документов формата А4: фотографий, рисунков, грамот, дипломов и других.</t>
  </si>
  <si>
    <t>53</t>
  </si>
  <si>
    <t>Ручка шариковая автоматическая в ассорт.</t>
  </si>
  <si>
    <t xml:space="preserve">Ручка шариковая автоматическая. Ручка должна быть со сменным стержнем. Длина сменного стержня 107 мм. Ручка должна быть снабжена резиновой манжеткой в зоне захвата. Наконечник стержня должен быть металлизированный. Диаметр пишущего узла 0,7 мм. Толщина линии письма 0,35 мм. Цвет чернил синий. </t>
  </si>
  <si>
    <t>32.99.12.110</t>
  </si>
  <si>
    <t>54</t>
  </si>
  <si>
    <t>Ручка шариковая в ассортименте</t>
  </si>
  <si>
    <t xml:space="preserve">Ручка шариковая  в тонком корпусе с мягким резиновым грипом. Диаметр пишущего узла 0,7 мм. Толщина линии письма 0,35 мм. Цвет чернил синий.  </t>
  </si>
  <si>
    <t>55</t>
  </si>
  <si>
    <t>Ручка гелевая в ассортименте</t>
  </si>
  <si>
    <t xml:space="preserve">Гелевая ручка Attache Economy (эквивалент) в прозрачном пластиковом корпусе оснащена удобной резиновой манжетой. Толщина линии письма: 0,5 мм. Длина стержня 139 мм 
Цвет чернил: черный, красный в равной степени   </t>
  </si>
  <si>
    <t>56</t>
  </si>
  <si>
    <t>Ручка шариковая на подставке</t>
  </si>
  <si>
    <t>Настольная шариковая ручка на пружинке и на подставке с регулируемым углом наклона. Подставка легко фиксируется на любой ровной поверхности. Цвет чернил - синий. Ширина линии письма - 0,7 мм. Длина стержня - 124 мм.</t>
  </si>
  <si>
    <t>57</t>
  </si>
  <si>
    <t>Скоба для степлера, № 10/5, 1000 шт/упак</t>
  </si>
  <si>
    <t xml:space="preserve">К степлеру №10 1000шт/уп. Скобы должны быть изготовлены из нержавеющей стали и металлического цвета. </t>
  </si>
  <si>
    <t>25.93.14.140</t>
  </si>
  <si>
    <t>58</t>
  </si>
  <si>
    <t>Скоба для степлера, № 24/6, 1000 шт/упак</t>
  </si>
  <si>
    <t xml:space="preserve">К степлеру №24 1000шт/уп. Скобы должны быть изготовлены из нержавеющей стали и металлического цвета. </t>
  </si>
  <si>
    <t>59</t>
  </si>
  <si>
    <t>Скоба для степлера, №26/6,1000 шт/упак</t>
  </si>
  <si>
    <t xml:space="preserve">К степлеру №26 1000шт/уп. Скобы должны быть изготовлены из нержавеющей стали и металлического цвета. </t>
  </si>
  <si>
    <t>60</t>
  </si>
  <si>
    <t>Скрепки канцелярские 28 мм 50шт</t>
  </si>
  <si>
    <t>Скрепки из высококачественной оцинкованной стальной проволоки повышенной прочности. Подходят для многократного использования. Не ржавеют. Не пачкают и не царапают бумагу. Материал: металл. Длина: 28 мм. Количество: 50 шт. в пач.</t>
  </si>
  <si>
    <t>61</t>
  </si>
  <si>
    <t>Скрепки канцелярские 50 мм 50шт</t>
  </si>
  <si>
    <t>Скрепки из высококачественной оцинкованной стальной проволоки повышенной прочности. Подходят для многократного использования. Не ржавеют. Не пачкают и не царапают бумагу. Материал: металл. Длина: 33 мм. Количество: 50 шт. в пач.</t>
  </si>
  <si>
    <t>62</t>
  </si>
  <si>
    <t>Степлер канцелярский №10</t>
  </si>
  <si>
    <t>Степлер со встроенным антистеплером изготовлен из ударопрочного пластика с высококачественным стальным механизмом. Вмещает до 50 скоб №10. Пробивает до 20 листов. Глубина закладки бумаги до 50 мм. Тип сшивания: закрытый.</t>
  </si>
  <si>
    <t>63</t>
  </si>
  <si>
    <t>Степлер канцелярский №24</t>
  </si>
  <si>
    <t>Степлер со встроенным антистеплером изготовлен из ударопрочного пластика с высококачественным стальным механизмом. Вмещает до 50 скоб №24. Пробивает до 30 листов. Глубина закладки бумаги до 50 мм. Тип сшивания: закрытый.</t>
  </si>
  <si>
    <t>64</t>
  </si>
  <si>
    <t>Степлер настольный архивный до 200 л</t>
  </si>
  <si>
    <t xml:space="preserve">Предназначен для работы с большим объёмом документов, рабочий механизм и корпус выполнены из металла. Способен скрепить до 200 листов бумаги. Подходит для скоб №24/6, 26/6, №23/15, №23/17, №23/20, №23/8, 24/8, №23/23, №23/10, №23/24, №23/13. Глубина закладки бумаги регулируется — до 66 мм. </t>
  </si>
  <si>
    <t>65</t>
  </si>
  <si>
    <t>Стержень шариковый в ассортименте</t>
  </si>
  <si>
    <t xml:space="preserve">Стержень шариковый ERICH KRAUSE (эквивалент) на масляной основе предназначен для неавтоматических шариковых ручек. Тип стержня: классический. Длина стержня: 140 мм. Цвет чернил: синий. Масляные чернила: да. Диаметр пишущего узла: 0.7 мм. Толщина линии письма: 0.35 мм. Материал корпуса: пластик. </t>
  </si>
  <si>
    <t>66</t>
  </si>
  <si>
    <t>Тетрадь А4, 80 листов</t>
  </si>
  <si>
    <t xml:space="preserve">Тетрадь общая. Количество листов: 80. Формат: А4. Линовка: клетка. Крепление: скрепка. белизна — 65–70% (офсет-2).
</t>
  </si>
  <si>
    <t>17.23.13.195</t>
  </si>
  <si>
    <t>67</t>
  </si>
  <si>
    <t>Тетрадь А5, 48 листов</t>
  </si>
  <si>
    <t>Тетрадь общая.  Внутренний блок — офсетная бумага 60 г/кв.м, белизна — 65–70% (офсет-2). Количество листов: 48. Формат: А5. Линовка: клетка. Крепление: скрепка.</t>
  </si>
  <si>
    <t>68</t>
  </si>
  <si>
    <t>Файл с перфорацией, формат А4+</t>
  </si>
  <si>
    <t>Файловые вкладыши предназначены для хранения документов в папке с любым кольцевым механизмом или скоросшивателем. Формат: А4. Толщина пленки: 30 мкм. Ориентация: вертикальная. Фактура: гладкая.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</si>
</sst>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10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1"/>
      <name val="Times New Roman"/>
    </font>
    <font>
      <sz val="11"/>
      <name val="Times New Roman"/>
    </font>
    <font>
      <sz val="10"/>
      <color theme="1"/>
      <name val="Arial"/>
    </font>
    <font>
      <sz val="11"/>
      <color theme="1"/>
      <name val="Arial"/>
    </font>
    <font>
      <u/>
      <sz val="11"/>
      <color theme="1"/>
      <name val="Times New Roman"/>
    </font>
    <font>
      <b/>
      <sz val="11"/>
      <color indexed="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Continuous" wrapText="1"/>
    </xf>
    <xf numFmtId="0" fontId="4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center"/>
    </xf>
    <xf numFmtId="164" fontId="2" fillId="2" borderId="0" xfId="0" applyNumberFormat="1" applyFont="1" applyFill="1"/>
    <xf numFmtId="49" fontId="3" fillId="2" borderId="2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tabSelected="1" workbookViewId="0">
      <pane ySplit="8" topLeftCell="A51" activePane="bottomLeft" state="frozen"/>
      <selection pane="bottomLeft" activeCell="D12" sqref="D12"/>
    </sheetView>
  </sheetViews>
  <sheetFormatPr defaultRowHeight="15" x14ac:dyDescent="0.25"/>
  <cols>
    <col min="1" max="1" width="4.7109375" style="2" customWidth="1"/>
    <col min="2" max="2" width="11.140625" style="3" customWidth="1"/>
    <col min="3" max="3" width="22.85546875" style="4" customWidth="1"/>
    <col min="4" max="4" width="74.42578125" style="3" customWidth="1"/>
    <col min="5" max="5" width="11.7109375" style="3" bestFit="1" customWidth="1"/>
    <col min="6" max="6" width="19.42578125" style="3" customWidth="1"/>
    <col min="7" max="7" width="13.85546875" style="3" customWidth="1"/>
    <col min="8" max="9" width="9.140625" style="3" customWidth="1"/>
    <col min="10" max="10" width="9.140625" style="3"/>
    <col min="11" max="11" width="9.140625" style="3" customWidth="1"/>
    <col min="12" max="12" width="13.42578125" style="1" customWidth="1"/>
    <col min="13" max="13" width="14.28515625" style="1" customWidth="1"/>
    <col min="14" max="16" width="9.140625" style="1"/>
    <col min="17" max="17" width="16.140625" style="1" customWidth="1"/>
    <col min="18" max="18" width="28" style="1" customWidth="1"/>
    <col min="19" max="16384" width="9.140625" style="1"/>
  </cols>
  <sheetData>
    <row r="1" spans="1:18" x14ac:dyDescent="0.25">
      <c r="L1" s="1" t="s">
        <v>0</v>
      </c>
    </row>
    <row r="2" spans="1:18" x14ac:dyDescent="0.25">
      <c r="K2" s="3" t="s">
        <v>1</v>
      </c>
    </row>
    <row r="4" spans="1:18" x14ac:dyDescent="0.25">
      <c r="D4" s="5" t="s">
        <v>2</v>
      </c>
      <c r="E4" s="5"/>
      <c r="F4" s="5"/>
      <c r="G4" s="5"/>
    </row>
    <row r="5" spans="1:18" hidden="1" x14ac:dyDescent="0.25"/>
    <row r="6" spans="1:18" ht="25.5" customHeight="1" x14ac:dyDescent="0.25">
      <c r="A6" s="52" t="s">
        <v>3</v>
      </c>
      <c r="B6" s="50" t="s">
        <v>4</v>
      </c>
      <c r="C6" s="53" t="s">
        <v>5</v>
      </c>
      <c r="D6" s="50" t="s">
        <v>6</v>
      </c>
      <c r="E6" s="49" t="s">
        <v>7</v>
      </c>
      <c r="F6" s="49" t="s">
        <v>8</v>
      </c>
      <c r="G6" s="49" t="s">
        <v>9</v>
      </c>
      <c r="H6" s="50" t="s">
        <v>10</v>
      </c>
      <c r="I6" s="50" t="s">
        <v>11</v>
      </c>
      <c r="J6" s="10"/>
      <c r="K6" s="10"/>
      <c r="L6" s="51" t="s">
        <v>12</v>
      </c>
      <c r="M6" s="51"/>
    </row>
    <row r="7" spans="1:18" ht="125.25" customHeight="1" x14ac:dyDescent="0.25">
      <c r="A7" s="52"/>
      <c r="B7" s="50"/>
      <c r="C7" s="53"/>
      <c r="D7" s="50"/>
      <c r="E7" s="49"/>
      <c r="F7" s="49"/>
      <c r="G7" s="49"/>
      <c r="H7" s="50"/>
      <c r="I7" s="50"/>
      <c r="J7" s="7" t="s">
        <v>13</v>
      </c>
      <c r="K7" s="7" t="s">
        <v>14</v>
      </c>
      <c r="L7" s="11" t="s">
        <v>15</v>
      </c>
      <c r="M7" s="11" t="s">
        <v>16</v>
      </c>
    </row>
    <row r="8" spans="1:18" x14ac:dyDescent="0.25">
      <c r="A8" s="6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1">
        <v>12</v>
      </c>
      <c r="M8" s="11">
        <v>13</v>
      </c>
    </row>
    <row r="9" spans="1:18" ht="42.75" customHeight="1" x14ac:dyDescent="0.25">
      <c r="A9" s="12" t="s">
        <v>17</v>
      </c>
      <c r="B9" s="13">
        <v>5432620005</v>
      </c>
      <c r="C9" s="14" t="s">
        <v>18</v>
      </c>
      <c r="D9" s="15" t="s">
        <v>19</v>
      </c>
      <c r="E9" s="37" t="s">
        <v>20</v>
      </c>
      <c r="F9" s="14" t="s">
        <v>21</v>
      </c>
      <c r="G9" s="9"/>
      <c r="H9" s="14" t="s">
        <v>22</v>
      </c>
      <c r="I9" s="16">
        <v>400</v>
      </c>
      <c r="J9" s="17">
        <v>55.69</v>
      </c>
      <c r="K9" s="18">
        <f>J9*1.22</f>
        <v>67.941800000000001</v>
      </c>
      <c r="L9" s="19">
        <f>I9*J9</f>
        <v>22276</v>
      </c>
      <c r="M9" s="19">
        <f>L9*1.22</f>
        <v>27176.720000000001</v>
      </c>
    </row>
    <row r="10" spans="1:18" ht="39.75" customHeight="1" x14ac:dyDescent="0.25">
      <c r="A10" s="12" t="s">
        <v>23</v>
      </c>
      <c r="B10" s="14">
        <v>5432620011</v>
      </c>
      <c r="C10" s="14" t="s">
        <v>24</v>
      </c>
      <c r="D10" s="15" t="s">
        <v>25</v>
      </c>
      <c r="E10" s="14" t="s">
        <v>20</v>
      </c>
      <c r="F10" s="14" t="s">
        <v>21</v>
      </c>
      <c r="G10" s="9"/>
      <c r="H10" s="14" t="s">
        <v>22</v>
      </c>
      <c r="I10" s="20">
        <v>500</v>
      </c>
      <c r="J10" s="21">
        <v>13.15</v>
      </c>
      <c r="K10" s="18">
        <f t="shared" ref="K10:K73" si="0">J10*1.22</f>
        <v>16.042999999999999</v>
      </c>
      <c r="L10" s="19">
        <f t="shared" ref="L10:L73" si="1">I10*J10</f>
        <v>6575</v>
      </c>
      <c r="M10" s="19">
        <f t="shared" ref="M10:M73" si="2">L10*1.22</f>
        <v>8021.5</v>
      </c>
    </row>
    <row r="11" spans="1:18" ht="38.25" customHeight="1" x14ac:dyDescent="0.25">
      <c r="A11" s="12" t="s">
        <v>26</v>
      </c>
      <c r="B11" s="13">
        <v>5432620007</v>
      </c>
      <c r="C11" s="14" t="s">
        <v>27</v>
      </c>
      <c r="D11" s="15" t="s">
        <v>28</v>
      </c>
      <c r="E11" s="14" t="s">
        <v>20</v>
      </c>
      <c r="F11" s="14" t="s">
        <v>21</v>
      </c>
      <c r="G11" s="9"/>
      <c r="H11" s="14" t="s">
        <v>22</v>
      </c>
      <c r="I11" s="20">
        <v>400</v>
      </c>
      <c r="J11" s="21">
        <v>27.24</v>
      </c>
      <c r="K11" s="18">
        <f t="shared" si="0"/>
        <v>33.232799999999997</v>
      </c>
      <c r="L11" s="19">
        <f t="shared" si="1"/>
        <v>10896</v>
      </c>
      <c r="M11" s="19">
        <f t="shared" si="2"/>
        <v>13293.119999999999</v>
      </c>
    </row>
    <row r="12" spans="1:18" ht="85.5" customHeight="1" x14ac:dyDescent="0.25">
      <c r="A12" s="12" t="s">
        <v>29</v>
      </c>
      <c r="B12" s="13">
        <v>9692800114</v>
      </c>
      <c r="C12" s="14" t="s">
        <v>30</v>
      </c>
      <c r="D12" s="15" t="s">
        <v>31</v>
      </c>
      <c r="E12" s="37" t="s">
        <v>32</v>
      </c>
      <c r="F12" s="14" t="s">
        <v>21</v>
      </c>
      <c r="G12" s="9"/>
      <c r="H12" s="14" t="s">
        <v>22</v>
      </c>
      <c r="I12" s="20">
        <v>50</v>
      </c>
      <c r="J12" s="21">
        <v>59.35</v>
      </c>
      <c r="K12" s="18">
        <f t="shared" si="0"/>
        <v>72.406999999999996</v>
      </c>
      <c r="L12" s="19">
        <f t="shared" si="1"/>
        <v>2967.5</v>
      </c>
      <c r="M12" s="19">
        <f t="shared" si="2"/>
        <v>3620.35</v>
      </c>
    </row>
    <row r="13" spans="1:18" ht="36.75" customHeight="1" x14ac:dyDescent="0.25">
      <c r="A13" s="12" t="s">
        <v>33</v>
      </c>
      <c r="B13" s="13">
        <v>9692890313</v>
      </c>
      <c r="C13" s="14" t="s">
        <v>34</v>
      </c>
      <c r="D13" s="15" t="s">
        <v>35</v>
      </c>
      <c r="E13" s="13" t="s">
        <v>32</v>
      </c>
      <c r="F13" s="14" t="s">
        <v>21</v>
      </c>
      <c r="G13" s="9"/>
      <c r="H13" s="14" t="s">
        <v>36</v>
      </c>
      <c r="I13" s="20">
        <v>10</v>
      </c>
      <c r="J13" s="21">
        <v>52.34</v>
      </c>
      <c r="K13" s="18">
        <f t="shared" si="0"/>
        <v>63.854800000000004</v>
      </c>
      <c r="L13" s="19">
        <f t="shared" si="1"/>
        <v>523.40000000000009</v>
      </c>
      <c r="M13" s="19">
        <f t="shared" si="2"/>
        <v>638.54800000000012</v>
      </c>
    </row>
    <row r="14" spans="1:18" ht="64.5" customHeight="1" x14ac:dyDescent="0.25">
      <c r="A14" s="12" t="s">
        <v>37</v>
      </c>
      <c r="B14" s="14">
        <v>3971620001</v>
      </c>
      <c r="C14" s="14" t="s">
        <v>38</v>
      </c>
      <c r="D14" s="15" t="s">
        <v>39</v>
      </c>
      <c r="E14" s="37" t="s">
        <v>40</v>
      </c>
      <c r="F14" s="14" t="s">
        <v>41</v>
      </c>
      <c r="G14" s="9"/>
      <c r="H14" s="14" t="s">
        <v>22</v>
      </c>
      <c r="I14" s="20">
        <v>200</v>
      </c>
      <c r="J14" s="22">
        <v>6.08</v>
      </c>
      <c r="K14" s="18">
        <f t="shared" si="0"/>
        <v>7.4176000000000002</v>
      </c>
      <c r="L14" s="19">
        <f t="shared" si="1"/>
        <v>1216</v>
      </c>
      <c r="M14" s="19">
        <f t="shared" si="2"/>
        <v>1483.52</v>
      </c>
    </row>
    <row r="15" spans="1:18" ht="60" customHeight="1" x14ac:dyDescent="0.25">
      <c r="A15" s="12" t="s">
        <v>42</v>
      </c>
      <c r="B15" s="14">
        <v>3971620003</v>
      </c>
      <c r="C15" s="14" t="s">
        <v>43</v>
      </c>
      <c r="D15" s="15" t="s">
        <v>44</v>
      </c>
      <c r="E15" s="14" t="s">
        <v>40</v>
      </c>
      <c r="F15" s="14" t="s">
        <v>41</v>
      </c>
      <c r="G15" s="9"/>
      <c r="H15" s="14" t="s">
        <v>22</v>
      </c>
      <c r="I15" s="20">
        <v>200</v>
      </c>
      <c r="J15" s="22">
        <v>17.89</v>
      </c>
      <c r="K15" s="18">
        <f t="shared" si="0"/>
        <v>21.825800000000001</v>
      </c>
      <c r="L15" s="19">
        <f t="shared" si="1"/>
        <v>3578</v>
      </c>
      <c r="M15" s="19">
        <f t="shared" si="2"/>
        <v>4365.16</v>
      </c>
    </row>
    <row r="16" spans="1:18" ht="204" customHeight="1" x14ac:dyDescent="0.25">
      <c r="A16" s="23" t="s">
        <v>45</v>
      </c>
      <c r="B16" s="14">
        <v>9666310008</v>
      </c>
      <c r="C16" s="24" t="s">
        <v>46</v>
      </c>
      <c r="D16" s="15" t="s">
        <v>47</v>
      </c>
      <c r="E16" s="37" t="s">
        <v>48</v>
      </c>
      <c r="F16" s="14" t="s">
        <v>21</v>
      </c>
      <c r="G16" s="25"/>
      <c r="H16" s="14" t="s">
        <v>22</v>
      </c>
      <c r="I16" s="26">
        <v>3</v>
      </c>
      <c r="J16" s="21">
        <v>5843.45</v>
      </c>
      <c r="K16" s="27">
        <f>J16*1.22</f>
        <v>7129.009</v>
      </c>
      <c r="L16" s="19">
        <f>I16*J16</f>
        <v>17530.349999999999</v>
      </c>
      <c r="M16" s="19">
        <f>L16*1.22</f>
        <v>21387.026999999998</v>
      </c>
      <c r="R16" s="28"/>
    </row>
    <row r="17" spans="1:18" ht="79.5" customHeight="1" x14ac:dyDescent="0.25">
      <c r="A17" s="12" t="s">
        <v>49</v>
      </c>
      <c r="B17" s="13">
        <v>9692890189</v>
      </c>
      <c r="C17" s="13" t="s">
        <v>50</v>
      </c>
      <c r="D17" s="29" t="s">
        <v>51</v>
      </c>
      <c r="E17" s="13" t="s">
        <v>32</v>
      </c>
      <c r="F17" s="24" t="s">
        <v>21</v>
      </c>
      <c r="G17" s="9"/>
      <c r="H17" s="14" t="s">
        <v>22</v>
      </c>
      <c r="I17" s="20">
        <v>7</v>
      </c>
      <c r="J17" s="21">
        <v>250.48</v>
      </c>
      <c r="K17" s="18">
        <f t="shared" si="0"/>
        <v>305.5856</v>
      </c>
      <c r="L17" s="19">
        <f t="shared" si="1"/>
        <v>1753.36</v>
      </c>
      <c r="M17" s="19">
        <f t="shared" si="2"/>
        <v>2139.0991999999997</v>
      </c>
    </row>
    <row r="18" spans="1:18" ht="35.25" customHeight="1" x14ac:dyDescent="0.25">
      <c r="A18" s="12" t="s">
        <v>52</v>
      </c>
      <c r="B18" s="13">
        <v>9692890194</v>
      </c>
      <c r="C18" s="13" t="s">
        <v>53</v>
      </c>
      <c r="D18" s="29" t="s">
        <v>54</v>
      </c>
      <c r="E18" s="13" t="s">
        <v>32</v>
      </c>
      <c r="F18" s="14" t="s">
        <v>21</v>
      </c>
      <c r="G18" s="9"/>
      <c r="H18" s="14" t="s">
        <v>22</v>
      </c>
      <c r="I18" s="20">
        <v>2</v>
      </c>
      <c r="J18" s="30">
        <v>10298.64</v>
      </c>
      <c r="K18" s="18">
        <f t="shared" si="0"/>
        <v>12564.340799999998</v>
      </c>
      <c r="L18" s="19">
        <f t="shared" si="1"/>
        <v>20597.28</v>
      </c>
      <c r="M18" s="19">
        <f t="shared" si="2"/>
        <v>25128.681599999996</v>
      </c>
    </row>
    <row r="19" spans="1:18" ht="43.5" customHeight="1" x14ac:dyDescent="0.25">
      <c r="A19" s="12" t="s">
        <v>55</v>
      </c>
      <c r="B19" s="13">
        <v>5463310016</v>
      </c>
      <c r="C19" s="13" t="s">
        <v>56</v>
      </c>
      <c r="D19" s="15" t="s">
        <v>57</v>
      </c>
      <c r="E19" s="37" t="s">
        <v>58</v>
      </c>
      <c r="F19" s="14" t="s">
        <v>21</v>
      </c>
      <c r="G19" s="9"/>
      <c r="H19" s="14" t="s">
        <v>36</v>
      </c>
      <c r="I19" s="20">
        <v>50</v>
      </c>
      <c r="J19" s="21">
        <v>305.56</v>
      </c>
      <c r="K19" s="18">
        <f t="shared" si="0"/>
        <v>372.78320000000002</v>
      </c>
      <c r="L19" s="19">
        <f t="shared" si="1"/>
        <v>15278</v>
      </c>
      <c r="M19" s="19">
        <f t="shared" si="2"/>
        <v>18639.16</v>
      </c>
    </row>
    <row r="20" spans="1:18" ht="54" customHeight="1" x14ac:dyDescent="0.25">
      <c r="A20" s="12" t="s">
        <v>59</v>
      </c>
      <c r="B20" s="14">
        <v>9692890220</v>
      </c>
      <c r="C20" s="14" t="s">
        <v>60</v>
      </c>
      <c r="D20" s="15" t="s">
        <v>61</v>
      </c>
      <c r="E20" s="37" t="s">
        <v>62</v>
      </c>
      <c r="F20" s="14" t="s">
        <v>41</v>
      </c>
      <c r="G20" s="9"/>
      <c r="H20" s="14" t="s">
        <v>22</v>
      </c>
      <c r="I20" s="20">
        <v>800</v>
      </c>
      <c r="J20" s="21">
        <v>4.59</v>
      </c>
      <c r="K20" s="18">
        <f t="shared" si="0"/>
        <v>5.5998000000000001</v>
      </c>
      <c r="L20" s="19">
        <f t="shared" si="1"/>
        <v>3672</v>
      </c>
      <c r="M20" s="19">
        <f t="shared" si="2"/>
        <v>4479.84</v>
      </c>
    </row>
    <row r="21" spans="1:18" ht="54.75" customHeight="1" x14ac:dyDescent="0.25">
      <c r="A21" s="12" t="s">
        <v>63</v>
      </c>
      <c r="B21" s="14">
        <v>9692890222</v>
      </c>
      <c r="C21" s="14" t="s">
        <v>64</v>
      </c>
      <c r="D21" s="15" t="s">
        <v>65</v>
      </c>
      <c r="E21" s="14" t="s">
        <v>62</v>
      </c>
      <c r="F21" s="14" t="s">
        <v>41</v>
      </c>
      <c r="G21" s="9"/>
      <c r="H21" s="14" t="s">
        <v>22</v>
      </c>
      <c r="I21" s="20">
        <v>700</v>
      </c>
      <c r="J21" s="21">
        <v>15.78</v>
      </c>
      <c r="K21" s="18">
        <f t="shared" si="0"/>
        <v>19.2516</v>
      </c>
      <c r="L21" s="19">
        <f t="shared" si="1"/>
        <v>11046</v>
      </c>
      <c r="M21" s="19">
        <f t="shared" si="2"/>
        <v>13476.119999999999</v>
      </c>
    </row>
    <row r="22" spans="1:18" ht="75" customHeight="1" x14ac:dyDescent="0.25">
      <c r="A22" s="12" t="s">
        <v>66</v>
      </c>
      <c r="B22" s="14">
        <v>9692890157</v>
      </c>
      <c r="C22" s="14" t="s">
        <v>67</v>
      </c>
      <c r="D22" s="15" t="s">
        <v>68</v>
      </c>
      <c r="E22" s="37" t="s">
        <v>32</v>
      </c>
      <c r="F22" s="14" t="s">
        <v>21</v>
      </c>
      <c r="G22" s="9"/>
      <c r="H22" s="14" t="s">
        <v>69</v>
      </c>
      <c r="I22" s="20">
        <v>800</v>
      </c>
      <c r="J22" s="22">
        <v>32.450000000000003</v>
      </c>
      <c r="K22" s="18">
        <f t="shared" si="0"/>
        <v>39.589000000000006</v>
      </c>
      <c r="L22" s="19">
        <f t="shared" si="1"/>
        <v>25960.000000000004</v>
      </c>
      <c r="M22" s="19">
        <f t="shared" si="2"/>
        <v>31671.200000000004</v>
      </c>
    </row>
    <row r="23" spans="1:18" ht="105" customHeight="1" x14ac:dyDescent="0.25">
      <c r="A23" s="12" t="s">
        <v>70</v>
      </c>
      <c r="B23" s="14">
        <v>4013700209</v>
      </c>
      <c r="C23" s="14" t="s">
        <v>71</v>
      </c>
      <c r="D23" s="15" t="s">
        <v>72</v>
      </c>
      <c r="E23" s="14" t="s">
        <v>32</v>
      </c>
      <c r="F23" s="14" t="s">
        <v>21</v>
      </c>
      <c r="G23" s="9"/>
      <c r="H23" s="14" t="s">
        <v>22</v>
      </c>
      <c r="I23" s="20">
        <v>50</v>
      </c>
      <c r="J23" s="22">
        <v>501.68</v>
      </c>
      <c r="K23" s="18">
        <f t="shared" si="0"/>
        <v>612.04959999999994</v>
      </c>
      <c r="L23" s="19">
        <f t="shared" si="1"/>
        <v>25084</v>
      </c>
      <c r="M23" s="19">
        <f t="shared" si="2"/>
        <v>30602.48</v>
      </c>
    </row>
    <row r="24" spans="1:18" ht="81" customHeight="1" x14ac:dyDescent="0.25">
      <c r="A24" s="12" t="s">
        <v>73</v>
      </c>
      <c r="B24" s="14">
        <v>9692890225</v>
      </c>
      <c r="C24" s="14" t="s">
        <v>74</v>
      </c>
      <c r="D24" s="15" t="s">
        <v>75</v>
      </c>
      <c r="E24" s="37" t="s">
        <v>76</v>
      </c>
      <c r="F24" s="14" t="s">
        <v>41</v>
      </c>
      <c r="G24" s="9"/>
      <c r="H24" s="14" t="s">
        <v>22</v>
      </c>
      <c r="I24" s="20">
        <v>900</v>
      </c>
      <c r="J24" s="22">
        <v>35.270000000000003</v>
      </c>
      <c r="K24" s="18">
        <f t="shared" si="0"/>
        <v>43.029400000000003</v>
      </c>
      <c r="L24" s="19">
        <f t="shared" si="1"/>
        <v>31743.000000000004</v>
      </c>
      <c r="M24" s="19">
        <f t="shared" si="2"/>
        <v>38726.460000000006</v>
      </c>
    </row>
    <row r="25" spans="1:18" ht="58.5" customHeight="1" x14ac:dyDescent="0.25">
      <c r="A25" s="12" t="s">
        <v>77</v>
      </c>
      <c r="B25" s="14">
        <v>9692840005</v>
      </c>
      <c r="C25" s="14" t="s">
        <v>78</v>
      </c>
      <c r="D25" s="15" t="s">
        <v>79</v>
      </c>
      <c r="E25" s="14" t="s">
        <v>76</v>
      </c>
      <c r="F25" s="14" t="s">
        <v>41</v>
      </c>
      <c r="G25" s="9"/>
      <c r="H25" s="14" t="s">
        <v>22</v>
      </c>
      <c r="I25" s="20">
        <v>500</v>
      </c>
      <c r="J25" s="22">
        <v>3.51</v>
      </c>
      <c r="K25" s="18">
        <f t="shared" si="0"/>
        <v>4.2821999999999996</v>
      </c>
      <c r="L25" s="19">
        <f t="shared" si="1"/>
        <v>1755</v>
      </c>
      <c r="M25" s="19">
        <f t="shared" si="2"/>
        <v>2141.1</v>
      </c>
      <c r="Q25" s="31"/>
      <c r="R25" s="32"/>
    </row>
    <row r="26" spans="1:18" ht="61.5" customHeight="1" x14ac:dyDescent="0.25">
      <c r="A26" s="12" t="s">
        <v>80</v>
      </c>
      <c r="B26" s="13">
        <v>9692810006</v>
      </c>
      <c r="C26" s="13" t="s">
        <v>81</v>
      </c>
      <c r="D26" s="15" t="s">
        <v>82</v>
      </c>
      <c r="E26" s="13" t="s">
        <v>83</v>
      </c>
      <c r="F26" s="14" t="s">
        <v>41</v>
      </c>
      <c r="G26" s="9"/>
      <c r="H26" s="14" t="s">
        <v>84</v>
      </c>
      <c r="I26" s="20">
        <v>50</v>
      </c>
      <c r="J26" s="21">
        <v>11.41</v>
      </c>
      <c r="K26" s="18">
        <f t="shared" si="0"/>
        <v>13.920199999999999</v>
      </c>
      <c r="L26" s="19">
        <f t="shared" si="1"/>
        <v>570.5</v>
      </c>
      <c r="M26" s="19">
        <f t="shared" si="2"/>
        <v>696.01</v>
      </c>
      <c r="Q26" s="31"/>
      <c r="R26" s="32"/>
    </row>
    <row r="27" spans="1:18" ht="45.75" customHeight="1" x14ac:dyDescent="0.25">
      <c r="A27" s="12" t="s">
        <v>85</v>
      </c>
      <c r="B27" s="14">
        <v>9692810034</v>
      </c>
      <c r="C27" s="14" t="s">
        <v>86</v>
      </c>
      <c r="D27" s="15" t="s">
        <v>87</v>
      </c>
      <c r="E27" s="14" t="s">
        <v>88</v>
      </c>
      <c r="F27" s="14" t="s">
        <v>41</v>
      </c>
      <c r="G27" s="9"/>
      <c r="H27" s="14" t="s">
        <v>84</v>
      </c>
      <c r="I27" s="20">
        <v>30</v>
      </c>
      <c r="J27" s="22">
        <v>22.14</v>
      </c>
      <c r="K27" s="18">
        <f t="shared" si="0"/>
        <v>27.0108</v>
      </c>
      <c r="L27" s="19">
        <f t="shared" si="1"/>
        <v>664.2</v>
      </c>
      <c r="M27" s="19">
        <f t="shared" si="2"/>
        <v>810.32400000000007</v>
      </c>
      <c r="Q27" s="28"/>
      <c r="R27" s="28"/>
    </row>
    <row r="28" spans="1:18" ht="93.75" customHeight="1" x14ac:dyDescent="0.25">
      <c r="A28" s="12" t="s">
        <v>89</v>
      </c>
      <c r="B28" s="13">
        <v>5481230008</v>
      </c>
      <c r="C28" s="13" t="s">
        <v>90</v>
      </c>
      <c r="D28" s="29" t="s">
        <v>91</v>
      </c>
      <c r="E28" s="37" t="s">
        <v>92</v>
      </c>
      <c r="F28" s="14" t="s">
        <v>21</v>
      </c>
      <c r="G28" s="9"/>
      <c r="H28" s="14" t="s">
        <v>36</v>
      </c>
      <c r="I28" s="20">
        <v>50</v>
      </c>
      <c r="J28" s="21">
        <v>798.8</v>
      </c>
      <c r="K28" s="18">
        <f t="shared" si="0"/>
        <v>974.53599999999994</v>
      </c>
      <c r="L28" s="19">
        <f t="shared" si="1"/>
        <v>39940</v>
      </c>
      <c r="M28" s="19">
        <f t="shared" si="2"/>
        <v>48726.799999999996</v>
      </c>
      <c r="Q28" s="31"/>
      <c r="R28" s="32"/>
    </row>
    <row r="29" spans="1:18" ht="38.25" customHeight="1" x14ac:dyDescent="0.25">
      <c r="A29" s="12" t="s">
        <v>93</v>
      </c>
      <c r="B29" s="14">
        <v>9692890238</v>
      </c>
      <c r="C29" s="14" t="s">
        <v>94</v>
      </c>
      <c r="D29" s="15" t="s">
        <v>95</v>
      </c>
      <c r="E29" s="37" t="s">
        <v>96</v>
      </c>
      <c r="F29" s="14" t="s">
        <v>21</v>
      </c>
      <c r="G29" s="9"/>
      <c r="H29" s="14" t="s">
        <v>22</v>
      </c>
      <c r="I29" s="20">
        <v>180</v>
      </c>
      <c r="J29" s="21">
        <v>10.42</v>
      </c>
      <c r="K29" s="18">
        <f t="shared" si="0"/>
        <v>12.712399999999999</v>
      </c>
      <c r="L29" s="19">
        <f t="shared" si="1"/>
        <v>1875.6</v>
      </c>
      <c r="M29" s="19">
        <f t="shared" si="2"/>
        <v>2288.232</v>
      </c>
      <c r="Q29" s="28"/>
      <c r="R29" s="28"/>
    </row>
    <row r="30" spans="1:18" ht="38.25" customHeight="1" x14ac:dyDescent="0.25">
      <c r="A30" s="12" t="s">
        <v>97</v>
      </c>
      <c r="B30" s="14">
        <v>9692890240</v>
      </c>
      <c r="C30" s="14" t="s">
        <v>98</v>
      </c>
      <c r="D30" s="15" t="s">
        <v>95</v>
      </c>
      <c r="E30" s="14" t="s">
        <v>96</v>
      </c>
      <c r="F30" s="14" t="s">
        <v>21</v>
      </c>
      <c r="G30" s="9"/>
      <c r="H30" s="14" t="s">
        <v>22</v>
      </c>
      <c r="I30" s="20">
        <v>250</v>
      </c>
      <c r="J30" s="21">
        <v>97.31</v>
      </c>
      <c r="K30" s="18">
        <f t="shared" si="0"/>
        <v>118.7182</v>
      </c>
      <c r="L30" s="19">
        <f t="shared" si="1"/>
        <v>24327.5</v>
      </c>
      <c r="M30" s="19">
        <f t="shared" si="2"/>
        <v>29679.55</v>
      </c>
      <c r="Q30" s="28"/>
      <c r="R30" s="28"/>
    </row>
    <row r="31" spans="1:18" ht="48" customHeight="1" x14ac:dyDescent="0.25">
      <c r="A31" s="12" t="s">
        <v>99</v>
      </c>
      <c r="B31" s="14">
        <v>9692890211</v>
      </c>
      <c r="C31" s="14" t="s">
        <v>100</v>
      </c>
      <c r="D31" s="15" t="s">
        <v>101</v>
      </c>
      <c r="E31" s="14" t="s">
        <v>32</v>
      </c>
      <c r="F31" s="14" t="s">
        <v>21</v>
      </c>
      <c r="G31" s="9"/>
      <c r="H31" s="14" t="s">
        <v>22</v>
      </c>
      <c r="I31" s="20">
        <v>15</v>
      </c>
      <c r="J31" s="21">
        <v>6.73</v>
      </c>
      <c r="K31" s="18">
        <f t="shared" si="0"/>
        <v>8.2105999999999995</v>
      </c>
      <c r="L31" s="19">
        <f t="shared" si="1"/>
        <v>100.95</v>
      </c>
      <c r="M31" s="19">
        <f t="shared" si="2"/>
        <v>123.15900000000001</v>
      </c>
      <c r="Q31" s="28"/>
      <c r="R31" s="28"/>
    </row>
    <row r="32" spans="1:18" ht="38.25" customHeight="1" x14ac:dyDescent="0.25">
      <c r="A32" s="12" t="s">
        <v>102</v>
      </c>
      <c r="B32" s="14">
        <v>9692890212</v>
      </c>
      <c r="C32" s="14" t="s">
        <v>103</v>
      </c>
      <c r="D32" s="15" t="s">
        <v>104</v>
      </c>
      <c r="E32" s="14" t="s">
        <v>32</v>
      </c>
      <c r="F32" s="14" t="s">
        <v>21</v>
      </c>
      <c r="G32" s="9"/>
      <c r="H32" s="14" t="s">
        <v>22</v>
      </c>
      <c r="I32" s="20">
        <v>15</v>
      </c>
      <c r="J32" s="21">
        <v>26.26</v>
      </c>
      <c r="K32" s="18">
        <f t="shared" si="0"/>
        <v>32.037199999999999</v>
      </c>
      <c r="L32" s="19">
        <f t="shared" si="1"/>
        <v>393.90000000000003</v>
      </c>
      <c r="M32" s="19">
        <f t="shared" si="2"/>
        <v>480.55800000000005</v>
      </c>
      <c r="Q32" s="28"/>
      <c r="R32" s="28"/>
    </row>
    <row r="33" spans="1:18" ht="45.75" customHeight="1" x14ac:dyDescent="0.25">
      <c r="A33" s="12" t="s">
        <v>105</v>
      </c>
      <c r="B33" s="14">
        <v>9692890213</v>
      </c>
      <c r="C33" s="14" t="s">
        <v>106</v>
      </c>
      <c r="D33" s="15" t="s">
        <v>107</v>
      </c>
      <c r="E33" s="14" t="s">
        <v>32</v>
      </c>
      <c r="F33" s="14" t="s">
        <v>21</v>
      </c>
      <c r="G33" s="9"/>
      <c r="H33" s="14" t="s">
        <v>22</v>
      </c>
      <c r="I33" s="20">
        <v>30</v>
      </c>
      <c r="J33" s="21">
        <v>20.14</v>
      </c>
      <c r="K33" s="18">
        <f t="shared" si="0"/>
        <v>24.570799999999998</v>
      </c>
      <c r="L33" s="19">
        <f t="shared" si="1"/>
        <v>604.20000000000005</v>
      </c>
      <c r="M33" s="19">
        <f t="shared" si="2"/>
        <v>737.12400000000002</v>
      </c>
      <c r="N33" s="33"/>
      <c r="O33" s="33"/>
      <c r="P33" s="33"/>
      <c r="Q33" s="34"/>
      <c r="R33" s="34"/>
    </row>
    <row r="34" spans="1:18" ht="72" customHeight="1" x14ac:dyDescent="0.25">
      <c r="A34" s="12" t="s">
        <v>108</v>
      </c>
      <c r="B34" s="14">
        <v>9692890166</v>
      </c>
      <c r="C34" s="14" t="s">
        <v>109</v>
      </c>
      <c r="D34" s="15" t="s">
        <v>110</v>
      </c>
      <c r="E34" s="14" t="s">
        <v>32</v>
      </c>
      <c r="F34" s="14" t="s">
        <v>21</v>
      </c>
      <c r="G34" s="9"/>
      <c r="H34" s="14" t="s">
        <v>22</v>
      </c>
      <c r="I34" s="20">
        <v>15</v>
      </c>
      <c r="J34" s="21">
        <v>167.14</v>
      </c>
      <c r="K34" s="18">
        <f t="shared" si="0"/>
        <v>203.91079999999997</v>
      </c>
      <c r="L34" s="19">
        <f t="shared" si="1"/>
        <v>2507.1</v>
      </c>
      <c r="M34" s="19">
        <f t="shared" si="2"/>
        <v>3058.6619999999998</v>
      </c>
      <c r="Q34" s="28"/>
      <c r="R34" s="28"/>
    </row>
    <row r="35" spans="1:18" ht="88.5" customHeight="1" x14ac:dyDescent="0.25">
      <c r="A35" s="12" t="s">
        <v>111</v>
      </c>
      <c r="B35" s="14">
        <v>9692890167</v>
      </c>
      <c r="C35" s="14" t="s">
        <v>112</v>
      </c>
      <c r="D35" s="15" t="s">
        <v>113</v>
      </c>
      <c r="E35" s="14" t="s">
        <v>32</v>
      </c>
      <c r="F35" s="14" t="s">
        <v>21</v>
      </c>
      <c r="G35" s="9"/>
      <c r="H35" s="14" t="s">
        <v>22</v>
      </c>
      <c r="I35" s="20">
        <v>30</v>
      </c>
      <c r="J35" s="21">
        <v>208.89</v>
      </c>
      <c r="K35" s="18">
        <f t="shared" si="0"/>
        <v>254.84579999999997</v>
      </c>
      <c r="L35" s="19">
        <f t="shared" si="1"/>
        <v>6266.7</v>
      </c>
      <c r="M35" s="19">
        <f t="shared" si="2"/>
        <v>7645.3739999999998</v>
      </c>
      <c r="Q35" s="28"/>
      <c r="R35" s="28"/>
    </row>
    <row r="36" spans="1:18" ht="47.25" customHeight="1" x14ac:dyDescent="0.25">
      <c r="A36" s="12" t="s">
        <v>114</v>
      </c>
      <c r="B36" s="13">
        <v>2463990001</v>
      </c>
      <c r="C36" s="13" t="s">
        <v>115</v>
      </c>
      <c r="D36" s="15" t="s">
        <v>116</v>
      </c>
      <c r="E36" s="37" t="s">
        <v>117</v>
      </c>
      <c r="F36" s="14" t="s">
        <v>41</v>
      </c>
      <c r="G36" s="9"/>
      <c r="H36" s="14" t="s">
        <v>36</v>
      </c>
      <c r="I36" s="20">
        <v>6</v>
      </c>
      <c r="J36" s="21">
        <v>1232.72</v>
      </c>
      <c r="K36" s="18">
        <f t="shared" si="0"/>
        <v>1503.9184</v>
      </c>
      <c r="L36" s="19">
        <f t="shared" si="1"/>
        <v>7396.32</v>
      </c>
      <c r="M36" s="19">
        <f t="shared" si="2"/>
        <v>9023.5103999999992</v>
      </c>
      <c r="Q36" s="28"/>
      <c r="R36" s="28"/>
    </row>
    <row r="37" spans="1:18" ht="47.25" customHeight="1" x14ac:dyDescent="0.25">
      <c r="A37" s="12" t="s">
        <v>118</v>
      </c>
      <c r="B37" s="13">
        <v>9692890244</v>
      </c>
      <c r="C37" s="13" t="s">
        <v>119</v>
      </c>
      <c r="D37" s="15" t="s">
        <v>120</v>
      </c>
      <c r="E37" s="13" t="s">
        <v>117</v>
      </c>
      <c r="F37" s="14" t="s">
        <v>41</v>
      </c>
      <c r="G37" s="9"/>
      <c r="H37" s="14" t="s">
        <v>36</v>
      </c>
      <c r="I37" s="20">
        <v>30</v>
      </c>
      <c r="J37" s="21">
        <v>37.909999999999997</v>
      </c>
      <c r="K37" s="18">
        <f t="shared" si="0"/>
        <v>46.250199999999992</v>
      </c>
      <c r="L37" s="19">
        <f t="shared" si="1"/>
        <v>1137.3</v>
      </c>
      <c r="M37" s="19">
        <f t="shared" si="2"/>
        <v>1387.5059999999999</v>
      </c>
      <c r="Q37" s="28"/>
      <c r="R37" s="28"/>
    </row>
    <row r="38" spans="1:18" ht="52.5" customHeight="1" x14ac:dyDescent="0.25">
      <c r="A38" s="12" t="s">
        <v>121</v>
      </c>
      <c r="B38" s="14">
        <v>9692890350</v>
      </c>
      <c r="C38" s="14" t="s">
        <v>122</v>
      </c>
      <c r="D38" s="15" t="s">
        <v>123</v>
      </c>
      <c r="E38" s="37" t="s">
        <v>124</v>
      </c>
      <c r="F38" s="14" t="s">
        <v>41</v>
      </c>
      <c r="G38" s="9"/>
      <c r="H38" s="14" t="s">
        <v>22</v>
      </c>
      <c r="I38" s="21">
        <v>100</v>
      </c>
      <c r="J38" s="35">
        <v>157.87</v>
      </c>
      <c r="K38" s="18">
        <f t="shared" si="0"/>
        <v>192.60140000000001</v>
      </c>
      <c r="L38" s="19">
        <f t="shared" si="1"/>
        <v>15787</v>
      </c>
      <c r="M38" s="19">
        <f t="shared" si="2"/>
        <v>19260.14</v>
      </c>
      <c r="Q38" s="28"/>
      <c r="R38" s="28"/>
    </row>
    <row r="39" spans="1:18" ht="67.5" customHeight="1" x14ac:dyDescent="0.25">
      <c r="A39" s="12" t="s">
        <v>125</v>
      </c>
      <c r="B39" s="14">
        <v>9692890294</v>
      </c>
      <c r="C39" s="14" t="s">
        <v>126</v>
      </c>
      <c r="D39" s="15" t="s">
        <v>127</v>
      </c>
      <c r="E39" s="14" t="s">
        <v>124</v>
      </c>
      <c r="F39" s="14" t="s">
        <v>41</v>
      </c>
      <c r="G39" s="9"/>
      <c r="H39" s="14" t="s">
        <v>22</v>
      </c>
      <c r="I39" s="20">
        <v>200</v>
      </c>
      <c r="J39" s="21">
        <v>30.12</v>
      </c>
      <c r="K39" s="18">
        <f t="shared" si="0"/>
        <v>36.746400000000001</v>
      </c>
      <c r="L39" s="19">
        <f t="shared" si="1"/>
        <v>6024</v>
      </c>
      <c r="M39" s="19">
        <f t="shared" si="2"/>
        <v>7349.28</v>
      </c>
      <c r="Q39" s="28"/>
      <c r="R39" s="28"/>
    </row>
    <row r="40" spans="1:18" ht="66.75" customHeight="1" x14ac:dyDescent="0.25">
      <c r="A40" s="12" t="s">
        <v>128</v>
      </c>
      <c r="B40" s="13">
        <v>1000004919</v>
      </c>
      <c r="C40" s="13" t="s">
        <v>129</v>
      </c>
      <c r="D40" s="15" t="s">
        <v>130</v>
      </c>
      <c r="E40" s="13" t="s">
        <v>124</v>
      </c>
      <c r="F40" s="14" t="s">
        <v>41</v>
      </c>
      <c r="G40" s="9"/>
      <c r="H40" s="14" t="s">
        <v>36</v>
      </c>
      <c r="I40" s="20">
        <v>20</v>
      </c>
      <c r="J40" s="21">
        <v>65.47</v>
      </c>
      <c r="K40" s="18">
        <f t="shared" si="0"/>
        <v>79.873400000000004</v>
      </c>
      <c r="L40" s="19">
        <f t="shared" si="1"/>
        <v>1309.4000000000001</v>
      </c>
      <c r="M40" s="19">
        <f t="shared" si="2"/>
        <v>1597.4680000000001</v>
      </c>
      <c r="Q40" s="28"/>
      <c r="R40" s="28"/>
    </row>
    <row r="41" spans="1:18" ht="66.75" customHeight="1" x14ac:dyDescent="0.25">
      <c r="A41" s="12" t="s">
        <v>131</v>
      </c>
      <c r="B41" s="14">
        <v>9692890292</v>
      </c>
      <c r="C41" s="24" t="s">
        <v>132</v>
      </c>
      <c r="D41" s="15" t="s">
        <v>133</v>
      </c>
      <c r="E41" s="24" t="s">
        <v>124</v>
      </c>
      <c r="F41" s="14" t="s">
        <v>41</v>
      </c>
      <c r="G41" s="25"/>
      <c r="H41" s="14" t="s">
        <v>36</v>
      </c>
      <c r="I41" s="26">
        <v>900</v>
      </c>
      <c r="J41" s="21">
        <v>79.8</v>
      </c>
      <c r="K41" s="27">
        <f>J41*1.22</f>
        <v>97.355999999999995</v>
      </c>
      <c r="L41" s="19">
        <f>I41*J41</f>
        <v>71820</v>
      </c>
      <c r="M41" s="19">
        <f>L41*1.22</f>
        <v>87620.4</v>
      </c>
      <c r="Q41" s="28"/>
      <c r="R41" s="28"/>
    </row>
    <row r="42" spans="1:18" ht="118.5" customHeight="1" x14ac:dyDescent="0.25">
      <c r="A42" s="12" t="s">
        <v>134</v>
      </c>
      <c r="B42" s="13">
        <v>9692890297</v>
      </c>
      <c r="C42" s="13" t="s">
        <v>135</v>
      </c>
      <c r="D42" s="15" t="s">
        <v>136</v>
      </c>
      <c r="E42" s="13" t="s">
        <v>124</v>
      </c>
      <c r="F42" s="14" t="s">
        <v>41</v>
      </c>
      <c r="G42" s="9"/>
      <c r="H42" s="14" t="s">
        <v>36</v>
      </c>
      <c r="I42" s="20">
        <v>20</v>
      </c>
      <c r="J42" s="21">
        <v>84.54</v>
      </c>
      <c r="K42" s="18">
        <f t="shared" si="0"/>
        <v>103.1388</v>
      </c>
      <c r="L42" s="19">
        <f t="shared" si="1"/>
        <v>1690.8000000000002</v>
      </c>
      <c r="M42" s="19">
        <f t="shared" si="2"/>
        <v>2062.7760000000003</v>
      </c>
      <c r="Q42" s="28"/>
      <c r="R42" s="28"/>
    </row>
    <row r="43" spans="1:18" ht="52.5" customHeight="1" x14ac:dyDescent="0.25">
      <c r="A43" s="12" t="s">
        <v>137</v>
      </c>
      <c r="B43" s="36">
        <v>9692890210</v>
      </c>
      <c r="C43" s="37" t="s">
        <v>138</v>
      </c>
      <c r="D43" s="15" t="s">
        <v>139</v>
      </c>
      <c r="E43" s="37" t="s">
        <v>140</v>
      </c>
      <c r="F43" s="14" t="s">
        <v>21</v>
      </c>
      <c r="G43" s="9"/>
      <c r="H43" s="14" t="s">
        <v>22</v>
      </c>
      <c r="I43" s="20">
        <v>100</v>
      </c>
      <c r="J43" s="35">
        <v>25.58</v>
      </c>
      <c r="K43" s="18">
        <f t="shared" si="0"/>
        <v>31.207599999999996</v>
      </c>
      <c r="L43" s="19">
        <f t="shared" si="1"/>
        <v>2558</v>
      </c>
      <c r="M43" s="19">
        <f t="shared" si="2"/>
        <v>3120.7599999999998</v>
      </c>
      <c r="Q43" s="28"/>
      <c r="R43" s="28"/>
    </row>
    <row r="44" spans="1:18" ht="47.25" customHeight="1" x14ac:dyDescent="0.25">
      <c r="A44" s="12" t="s">
        <v>141</v>
      </c>
      <c r="B44" s="13">
        <v>9692890027</v>
      </c>
      <c r="C44" s="14" t="s">
        <v>142</v>
      </c>
      <c r="D44" s="15" t="s">
        <v>143</v>
      </c>
      <c r="E44" s="37" t="s">
        <v>144</v>
      </c>
      <c r="F44" s="14" t="s">
        <v>21</v>
      </c>
      <c r="G44" s="9"/>
      <c r="H44" s="14" t="s">
        <v>22</v>
      </c>
      <c r="I44" s="20">
        <v>80</v>
      </c>
      <c r="J44" s="21">
        <v>98.57</v>
      </c>
      <c r="K44" s="18">
        <f t="shared" si="0"/>
        <v>120.25539999999999</v>
      </c>
      <c r="L44" s="19">
        <f t="shared" si="1"/>
        <v>7885.5999999999995</v>
      </c>
      <c r="M44" s="19">
        <f t="shared" si="2"/>
        <v>9620.4319999999989</v>
      </c>
      <c r="Q44" s="28"/>
      <c r="R44" s="28"/>
    </row>
    <row r="45" spans="1:18" ht="38.25" customHeight="1" x14ac:dyDescent="0.25">
      <c r="A45" s="12" t="s">
        <v>145</v>
      </c>
      <c r="B45" s="13">
        <v>9692890379</v>
      </c>
      <c r="C45" s="13" t="s">
        <v>146</v>
      </c>
      <c r="D45" s="15" t="s">
        <v>147</v>
      </c>
      <c r="E45" s="13" t="s">
        <v>32</v>
      </c>
      <c r="F45" s="14" t="s">
        <v>21</v>
      </c>
      <c r="G45" s="9"/>
      <c r="H45" s="14" t="s">
        <v>36</v>
      </c>
      <c r="I45" s="20">
        <v>20</v>
      </c>
      <c r="J45" s="21">
        <v>99.54</v>
      </c>
      <c r="K45" s="18">
        <f t="shared" si="0"/>
        <v>121.4388</v>
      </c>
      <c r="L45" s="19">
        <f t="shared" si="1"/>
        <v>1990.8000000000002</v>
      </c>
      <c r="M45" s="19">
        <f t="shared" si="2"/>
        <v>2428.7760000000003</v>
      </c>
    </row>
    <row r="46" spans="1:18" ht="51.75" customHeight="1" x14ac:dyDescent="0.25">
      <c r="A46" s="12" t="s">
        <v>148</v>
      </c>
      <c r="B46" s="13">
        <v>9692890326</v>
      </c>
      <c r="C46" s="13" t="s">
        <v>149</v>
      </c>
      <c r="D46" s="15" t="s">
        <v>150</v>
      </c>
      <c r="E46" s="13" t="s">
        <v>92</v>
      </c>
      <c r="F46" s="14" t="s">
        <v>21</v>
      </c>
      <c r="G46" s="9"/>
      <c r="H46" s="14" t="s">
        <v>36</v>
      </c>
      <c r="I46" s="20">
        <v>100</v>
      </c>
      <c r="J46" s="21">
        <v>36.69</v>
      </c>
      <c r="K46" s="18">
        <f t="shared" si="0"/>
        <v>44.761799999999994</v>
      </c>
      <c r="L46" s="19">
        <f t="shared" si="1"/>
        <v>3669</v>
      </c>
      <c r="M46" s="19">
        <f t="shared" si="2"/>
        <v>4476.18</v>
      </c>
    </row>
    <row r="47" spans="1:18" ht="38.25" customHeight="1" x14ac:dyDescent="0.25">
      <c r="A47" s="12" t="s">
        <v>151</v>
      </c>
      <c r="B47" s="14">
        <v>9692890269</v>
      </c>
      <c r="C47" s="14" t="s">
        <v>152</v>
      </c>
      <c r="D47" s="15" t="s">
        <v>153</v>
      </c>
      <c r="E47" s="13" t="s">
        <v>32</v>
      </c>
      <c r="F47" s="14" t="s">
        <v>21</v>
      </c>
      <c r="G47" s="9"/>
      <c r="H47" s="14" t="s">
        <v>22</v>
      </c>
      <c r="I47" s="20">
        <v>300</v>
      </c>
      <c r="J47" s="21">
        <v>22.24</v>
      </c>
      <c r="K47" s="18">
        <f t="shared" si="0"/>
        <v>27.132799999999996</v>
      </c>
      <c r="L47" s="19">
        <f t="shared" si="1"/>
        <v>6671.9999999999991</v>
      </c>
      <c r="M47" s="19">
        <f t="shared" si="2"/>
        <v>8139.8399999999983</v>
      </c>
    </row>
    <row r="48" spans="1:18" ht="54" customHeight="1" x14ac:dyDescent="0.25">
      <c r="A48" s="12" t="s">
        <v>154</v>
      </c>
      <c r="B48" s="14">
        <v>9692890270</v>
      </c>
      <c r="C48" s="14" t="s">
        <v>155</v>
      </c>
      <c r="D48" s="15" t="s">
        <v>156</v>
      </c>
      <c r="E48" s="14" t="s">
        <v>32</v>
      </c>
      <c r="F48" s="14" t="s">
        <v>21</v>
      </c>
      <c r="G48" s="9"/>
      <c r="H48" s="14" t="s">
        <v>22</v>
      </c>
      <c r="I48" s="20">
        <v>200</v>
      </c>
      <c r="J48" s="21">
        <v>19.329999999999998</v>
      </c>
      <c r="K48" s="18">
        <f t="shared" si="0"/>
        <v>23.582599999999996</v>
      </c>
      <c r="L48" s="19">
        <f t="shared" si="1"/>
        <v>3865.9999999999995</v>
      </c>
      <c r="M48" s="19">
        <f t="shared" si="2"/>
        <v>4716.5199999999995</v>
      </c>
    </row>
    <row r="49" spans="1:18" ht="50.25" customHeight="1" x14ac:dyDescent="0.25">
      <c r="A49" s="12" t="s">
        <v>157</v>
      </c>
      <c r="B49" s="14">
        <v>9692890328</v>
      </c>
      <c r="C49" s="14" t="s">
        <v>158</v>
      </c>
      <c r="D49" s="15" t="s">
        <v>159</v>
      </c>
      <c r="E49" s="14" t="s">
        <v>32</v>
      </c>
      <c r="F49" s="14" t="s">
        <v>21</v>
      </c>
      <c r="G49" s="9"/>
      <c r="H49" s="14" t="s">
        <v>22</v>
      </c>
      <c r="I49" s="20">
        <v>300</v>
      </c>
      <c r="J49" s="21">
        <v>33.64</v>
      </c>
      <c r="K49" s="18">
        <f t="shared" si="0"/>
        <v>41.040799999999997</v>
      </c>
      <c r="L49" s="19">
        <f t="shared" si="1"/>
        <v>10092</v>
      </c>
      <c r="M49" s="19">
        <f t="shared" si="2"/>
        <v>12312.24</v>
      </c>
    </row>
    <row r="50" spans="1:18" ht="48.75" customHeight="1" x14ac:dyDescent="0.25">
      <c r="A50" s="12" t="s">
        <v>160</v>
      </c>
      <c r="B50" s="14">
        <v>9692890392</v>
      </c>
      <c r="C50" s="14" t="s">
        <v>161</v>
      </c>
      <c r="D50" s="15" t="s">
        <v>162</v>
      </c>
      <c r="E50" s="13" t="s">
        <v>92</v>
      </c>
      <c r="F50" s="14" t="s">
        <v>21</v>
      </c>
      <c r="G50" s="9"/>
      <c r="H50" s="14" t="s">
        <v>22</v>
      </c>
      <c r="I50" s="20">
        <v>1500</v>
      </c>
      <c r="J50" s="21">
        <v>8.9499999999999993</v>
      </c>
      <c r="K50" s="18">
        <f t="shared" si="0"/>
        <v>10.918999999999999</v>
      </c>
      <c r="L50" s="19">
        <f t="shared" si="1"/>
        <v>13424.999999999998</v>
      </c>
      <c r="M50" s="19">
        <f t="shared" si="2"/>
        <v>16378.499999999998</v>
      </c>
    </row>
    <row r="51" spans="1:18" ht="56.25" customHeight="1" x14ac:dyDescent="0.25">
      <c r="A51" s="12" t="s">
        <v>163</v>
      </c>
      <c r="B51" s="14">
        <v>9692890319</v>
      </c>
      <c r="C51" s="14" t="s">
        <v>164</v>
      </c>
      <c r="D51" s="15" t="s">
        <v>165</v>
      </c>
      <c r="E51" s="37" t="s">
        <v>166</v>
      </c>
      <c r="F51" s="14" t="s">
        <v>21</v>
      </c>
      <c r="G51" s="9"/>
      <c r="H51" s="14" t="s">
        <v>22</v>
      </c>
      <c r="I51" s="20">
        <v>100</v>
      </c>
      <c r="J51" s="21">
        <v>90.57</v>
      </c>
      <c r="K51" s="18">
        <f t="shared" si="0"/>
        <v>110.49539999999999</v>
      </c>
      <c r="L51" s="19">
        <f t="shared" si="1"/>
        <v>9057</v>
      </c>
      <c r="M51" s="19">
        <f t="shared" si="2"/>
        <v>11049.539999999999</v>
      </c>
    </row>
    <row r="52" spans="1:18" ht="72.75" customHeight="1" x14ac:dyDescent="0.25">
      <c r="A52" s="12" t="s">
        <v>167</v>
      </c>
      <c r="B52" s="14">
        <v>9692890250</v>
      </c>
      <c r="C52" s="14" t="s">
        <v>168</v>
      </c>
      <c r="D52" s="15" t="s">
        <v>169</v>
      </c>
      <c r="E52" s="14" t="s">
        <v>32</v>
      </c>
      <c r="F52" s="14" t="s">
        <v>21</v>
      </c>
      <c r="G52" s="9"/>
      <c r="H52" s="14" t="s">
        <v>22</v>
      </c>
      <c r="I52" s="20">
        <v>300</v>
      </c>
      <c r="J52" s="21">
        <v>179.14</v>
      </c>
      <c r="K52" s="18">
        <f t="shared" si="0"/>
        <v>218.55079999999998</v>
      </c>
      <c r="L52" s="19">
        <f t="shared" si="1"/>
        <v>53741.999999999993</v>
      </c>
      <c r="M52" s="19">
        <f t="shared" si="2"/>
        <v>65565.239999999991</v>
      </c>
    </row>
    <row r="53" spans="1:18" ht="81" customHeight="1" x14ac:dyDescent="0.25">
      <c r="A53" s="12" t="s">
        <v>170</v>
      </c>
      <c r="B53" s="14">
        <v>9692890249</v>
      </c>
      <c r="C53" s="14" t="s">
        <v>171</v>
      </c>
      <c r="D53" s="15" t="s">
        <v>172</v>
      </c>
      <c r="E53" s="14" t="s">
        <v>32</v>
      </c>
      <c r="F53" s="14" t="s">
        <v>21</v>
      </c>
      <c r="G53" s="9"/>
      <c r="H53" s="14" t="s">
        <v>22</v>
      </c>
      <c r="I53" s="20">
        <v>500</v>
      </c>
      <c r="J53" s="21">
        <v>183.07</v>
      </c>
      <c r="K53" s="18">
        <f t="shared" si="0"/>
        <v>223.34539999999998</v>
      </c>
      <c r="L53" s="19">
        <f t="shared" si="1"/>
        <v>91535</v>
      </c>
      <c r="M53" s="19">
        <f t="shared" si="2"/>
        <v>111672.7</v>
      </c>
    </row>
    <row r="54" spans="1:18" ht="49.5" customHeight="1" x14ac:dyDescent="0.25">
      <c r="A54" s="12" t="s">
        <v>173</v>
      </c>
      <c r="B54" s="14">
        <v>9692890335</v>
      </c>
      <c r="C54" s="14" t="s">
        <v>174</v>
      </c>
      <c r="D54" s="15" t="s">
        <v>175</v>
      </c>
      <c r="E54" s="14" t="s">
        <v>32</v>
      </c>
      <c r="F54" s="14" t="s">
        <v>21</v>
      </c>
      <c r="G54" s="9"/>
      <c r="H54" s="14" t="s">
        <v>22</v>
      </c>
      <c r="I54" s="20">
        <v>300</v>
      </c>
      <c r="J54" s="21">
        <v>36.340000000000003</v>
      </c>
      <c r="K54" s="18">
        <f t="shared" si="0"/>
        <v>44.334800000000001</v>
      </c>
      <c r="L54" s="19">
        <f t="shared" si="1"/>
        <v>10902.000000000002</v>
      </c>
      <c r="M54" s="19">
        <f t="shared" si="2"/>
        <v>13300.440000000002</v>
      </c>
    </row>
    <row r="55" spans="1:18" ht="64.5" customHeight="1" x14ac:dyDescent="0.25">
      <c r="A55" s="12" t="s">
        <v>176</v>
      </c>
      <c r="B55" s="14">
        <v>9692890337</v>
      </c>
      <c r="C55" s="14" t="s">
        <v>177</v>
      </c>
      <c r="D55" s="15" t="s">
        <v>178</v>
      </c>
      <c r="E55" s="14" t="s">
        <v>32</v>
      </c>
      <c r="F55" s="14" t="s">
        <v>21</v>
      </c>
      <c r="G55" s="9"/>
      <c r="H55" s="14" t="s">
        <v>22</v>
      </c>
      <c r="I55" s="20">
        <v>100</v>
      </c>
      <c r="J55" s="21">
        <v>50.22</v>
      </c>
      <c r="K55" s="18">
        <f t="shared" si="0"/>
        <v>61.2684</v>
      </c>
      <c r="L55" s="19">
        <f t="shared" si="1"/>
        <v>5022</v>
      </c>
      <c r="M55" s="19">
        <f t="shared" si="2"/>
        <v>6126.84</v>
      </c>
    </row>
    <row r="56" spans="1:18" ht="38.25" customHeight="1" x14ac:dyDescent="0.25">
      <c r="A56" s="12" t="s">
        <v>179</v>
      </c>
      <c r="B56" s="14">
        <v>9692890245</v>
      </c>
      <c r="C56" s="14" t="s">
        <v>180</v>
      </c>
      <c r="D56" s="15" t="s">
        <v>181</v>
      </c>
      <c r="E56" s="14" t="s">
        <v>32</v>
      </c>
      <c r="F56" s="14" t="s">
        <v>21</v>
      </c>
      <c r="G56" s="9"/>
      <c r="H56" s="14" t="s">
        <v>22</v>
      </c>
      <c r="I56" s="20">
        <v>1500</v>
      </c>
      <c r="J56" s="21">
        <v>15.57</v>
      </c>
      <c r="K56" s="18">
        <f t="shared" si="0"/>
        <v>18.9954</v>
      </c>
      <c r="L56" s="19">
        <f t="shared" si="1"/>
        <v>23355</v>
      </c>
      <c r="M56" s="19">
        <f t="shared" si="2"/>
        <v>28493.1</v>
      </c>
    </row>
    <row r="57" spans="1:18" ht="54.75" customHeight="1" x14ac:dyDescent="0.25">
      <c r="A57" s="12" t="s">
        <v>182</v>
      </c>
      <c r="B57" s="14">
        <v>9692890332</v>
      </c>
      <c r="C57" s="14" t="s">
        <v>183</v>
      </c>
      <c r="D57" s="15" t="s">
        <v>184</v>
      </c>
      <c r="E57" s="14" t="s">
        <v>32</v>
      </c>
      <c r="F57" s="14" t="s">
        <v>21</v>
      </c>
      <c r="G57" s="9"/>
      <c r="H57" s="14" t="s">
        <v>22</v>
      </c>
      <c r="I57" s="20">
        <v>300</v>
      </c>
      <c r="J57" s="21">
        <v>5.99</v>
      </c>
      <c r="K57" s="18">
        <f t="shared" si="0"/>
        <v>7.3078000000000003</v>
      </c>
      <c r="L57" s="19">
        <f t="shared" si="1"/>
        <v>1797</v>
      </c>
      <c r="M57" s="19">
        <f t="shared" si="2"/>
        <v>2192.34</v>
      </c>
    </row>
    <row r="58" spans="1:18" s="3" customFormat="1" ht="38.25" customHeight="1" x14ac:dyDescent="0.25">
      <c r="A58" s="12" t="s">
        <v>185</v>
      </c>
      <c r="B58" s="14">
        <v>9692890252</v>
      </c>
      <c r="C58" s="14" t="s">
        <v>186</v>
      </c>
      <c r="D58" s="15" t="s">
        <v>187</v>
      </c>
      <c r="E58" s="14" t="s">
        <v>32</v>
      </c>
      <c r="F58" s="14" t="s">
        <v>21</v>
      </c>
      <c r="G58" s="9"/>
      <c r="H58" s="14" t="s">
        <v>22</v>
      </c>
      <c r="I58" s="20">
        <v>300</v>
      </c>
      <c r="J58" s="21">
        <v>15.31</v>
      </c>
      <c r="K58" s="18">
        <f t="shared" si="0"/>
        <v>18.6782</v>
      </c>
      <c r="L58" s="17">
        <f t="shared" si="1"/>
        <v>4593</v>
      </c>
      <c r="M58" s="19">
        <f t="shared" si="2"/>
        <v>5603.46</v>
      </c>
    </row>
    <row r="59" spans="1:18" s="3" customFormat="1" ht="45" customHeight="1" x14ac:dyDescent="0.25">
      <c r="A59" s="12" t="s">
        <v>188</v>
      </c>
      <c r="B59" s="14">
        <v>5463310017</v>
      </c>
      <c r="C59" s="24" t="s">
        <v>189</v>
      </c>
      <c r="D59" s="15" t="s">
        <v>190</v>
      </c>
      <c r="E59" s="38" t="s">
        <v>166</v>
      </c>
      <c r="F59" s="14" t="s">
        <v>21</v>
      </c>
      <c r="G59" s="25"/>
      <c r="H59" s="14" t="s">
        <v>22</v>
      </c>
      <c r="I59" s="26">
        <v>50</v>
      </c>
      <c r="J59" s="21">
        <v>253.37</v>
      </c>
      <c r="K59" s="27">
        <f>J59*1.22</f>
        <v>309.1114</v>
      </c>
      <c r="L59" s="19">
        <f>I59*J59</f>
        <v>12668.5</v>
      </c>
      <c r="M59" s="19">
        <f>L59*1.22</f>
        <v>15455.57</v>
      </c>
      <c r="N59" s="1"/>
      <c r="O59" s="1"/>
      <c r="P59" s="1"/>
      <c r="Q59" s="1"/>
      <c r="R59" s="1"/>
    </row>
    <row r="60" spans="1:18" ht="159" customHeight="1" x14ac:dyDescent="0.25">
      <c r="A60" s="12" t="s">
        <v>191</v>
      </c>
      <c r="B60" s="13">
        <v>2265000001</v>
      </c>
      <c r="C60" s="13" t="s">
        <v>192</v>
      </c>
      <c r="D60" s="15" t="s">
        <v>193</v>
      </c>
      <c r="E60" s="13" t="s">
        <v>32</v>
      </c>
      <c r="F60" s="14" t="s">
        <v>21</v>
      </c>
      <c r="G60" s="9"/>
      <c r="H60" s="14" t="s">
        <v>69</v>
      </c>
      <c r="I60" s="20">
        <v>250</v>
      </c>
      <c r="J60" s="21">
        <v>752.13</v>
      </c>
      <c r="K60" s="18">
        <f t="shared" si="0"/>
        <v>917.59859999999992</v>
      </c>
      <c r="L60" s="19">
        <f t="shared" si="1"/>
        <v>188032.5</v>
      </c>
      <c r="M60" s="19">
        <f t="shared" si="2"/>
        <v>229399.65</v>
      </c>
    </row>
    <row r="61" spans="1:18" ht="76.5" customHeight="1" x14ac:dyDescent="0.25">
      <c r="A61" s="12" t="s">
        <v>194</v>
      </c>
      <c r="B61" s="14">
        <v>9692890282</v>
      </c>
      <c r="C61" s="14" t="s">
        <v>195</v>
      </c>
      <c r="D61" s="15" t="s">
        <v>196</v>
      </c>
      <c r="E61" s="37" t="s">
        <v>197</v>
      </c>
      <c r="F61" s="14" t="s">
        <v>41</v>
      </c>
      <c r="G61" s="9"/>
      <c r="H61" s="14" t="s">
        <v>22</v>
      </c>
      <c r="I61" s="20">
        <v>2000</v>
      </c>
      <c r="J61" s="21">
        <v>8.7799999999999994</v>
      </c>
      <c r="K61" s="18">
        <f t="shared" si="0"/>
        <v>10.711599999999999</v>
      </c>
      <c r="L61" s="19">
        <f t="shared" si="1"/>
        <v>17560</v>
      </c>
      <c r="M61" s="19">
        <f t="shared" si="2"/>
        <v>21423.200000000001</v>
      </c>
    </row>
    <row r="62" spans="1:18" ht="45" customHeight="1" x14ac:dyDescent="0.25">
      <c r="A62" s="12" t="s">
        <v>198</v>
      </c>
      <c r="B62" s="39">
        <v>4261320002</v>
      </c>
      <c r="C62" s="40" t="s">
        <v>199</v>
      </c>
      <c r="D62" s="15" t="s">
        <v>200</v>
      </c>
      <c r="E62" s="41" t="s">
        <v>197</v>
      </c>
      <c r="F62" s="14" t="s">
        <v>41</v>
      </c>
      <c r="G62" s="9"/>
      <c r="H62" s="14" t="s">
        <v>22</v>
      </c>
      <c r="I62" s="20">
        <v>3000</v>
      </c>
      <c r="J62" s="42">
        <v>10.71</v>
      </c>
      <c r="K62" s="18">
        <f t="shared" si="0"/>
        <v>13.0662</v>
      </c>
      <c r="L62" s="19">
        <f t="shared" si="1"/>
        <v>32130.000000000004</v>
      </c>
      <c r="M62" s="19">
        <f t="shared" si="2"/>
        <v>39198.600000000006</v>
      </c>
    </row>
    <row r="63" spans="1:18" ht="60" x14ac:dyDescent="0.25">
      <c r="A63" s="12" t="s">
        <v>201</v>
      </c>
      <c r="B63" s="14">
        <v>9692800136</v>
      </c>
      <c r="C63" s="14" t="s">
        <v>202</v>
      </c>
      <c r="D63" s="15" t="s">
        <v>203</v>
      </c>
      <c r="E63" s="14" t="s">
        <v>197</v>
      </c>
      <c r="F63" s="14" t="s">
        <v>41</v>
      </c>
      <c r="G63" s="9"/>
      <c r="H63" s="14" t="s">
        <v>22</v>
      </c>
      <c r="I63" s="20">
        <v>600</v>
      </c>
      <c r="J63" s="21">
        <v>9.09</v>
      </c>
      <c r="K63" s="18">
        <f t="shared" si="0"/>
        <v>11.0898</v>
      </c>
      <c r="L63" s="19">
        <f t="shared" si="1"/>
        <v>5454</v>
      </c>
      <c r="M63" s="19">
        <f t="shared" si="2"/>
        <v>6653.88</v>
      </c>
    </row>
    <row r="64" spans="1:18" ht="45" x14ac:dyDescent="0.25">
      <c r="A64" s="12" t="s">
        <v>204</v>
      </c>
      <c r="B64" s="14">
        <v>9692890394</v>
      </c>
      <c r="C64" s="14" t="s">
        <v>205</v>
      </c>
      <c r="D64" s="15" t="s">
        <v>206</v>
      </c>
      <c r="E64" s="14" t="s">
        <v>197</v>
      </c>
      <c r="F64" s="14" t="s">
        <v>41</v>
      </c>
      <c r="G64" s="9"/>
      <c r="H64" s="14" t="s">
        <v>22</v>
      </c>
      <c r="I64" s="20">
        <v>150</v>
      </c>
      <c r="J64" s="21">
        <v>29.56</v>
      </c>
      <c r="K64" s="18">
        <f t="shared" si="0"/>
        <v>36.063199999999995</v>
      </c>
      <c r="L64" s="19">
        <f t="shared" si="1"/>
        <v>4434</v>
      </c>
      <c r="M64" s="19">
        <f t="shared" si="2"/>
        <v>5409.48</v>
      </c>
    </row>
    <row r="65" spans="1:13" ht="38.25" customHeight="1" x14ac:dyDescent="0.25">
      <c r="A65" s="12" t="s">
        <v>207</v>
      </c>
      <c r="B65" s="14">
        <v>9692890180</v>
      </c>
      <c r="C65" s="14" t="s">
        <v>208</v>
      </c>
      <c r="D65" s="15" t="s">
        <v>209</v>
      </c>
      <c r="E65" s="14" t="s">
        <v>210</v>
      </c>
      <c r="F65" s="14" t="s">
        <v>41</v>
      </c>
      <c r="G65" s="9"/>
      <c r="H65" s="14" t="s">
        <v>69</v>
      </c>
      <c r="I65" s="20">
        <v>300</v>
      </c>
      <c r="J65" s="21">
        <v>12.68</v>
      </c>
      <c r="K65" s="18">
        <f t="shared" si="0"/>
        <v>15.4696</v>
      </c>
      <c r="L65" s="19">
        <f t="shared" si="1"/>
        <v>3804</v>
      </c>
      <c r="M65" s="19">
        <f t="shared" si="2"/>
        <v>4640.88</v>
      </c>
    </row>
    <row r="66" spans="1:13" ht="38.25" customHeight="1" x14ac:dyDescent="0.25">
      <c r="A66" s="12" t="s">
        <v>211</v>
      </c>
      <c r="B66" s="14">
        <v>9692890181</v>
      </c>
      <c r="C66" s="14" t="s">
        <v>212</v>
      </c>
      <c r="D66" s="15" t="s">
        <v>213</v>
      </c>
      <c r="E66" s="14" t="s">
        <v>210</v>
      </c>
      <c r="F66" s="14" t="s">
        <v>41</v>
      </c>
      <c r="G66" s="9"/>
      <c r="H66" s="14" t="s">
        <v>69</v>
      </c>
      <c r="I66" s="20">
        <v>400</v>
      </c>
      <c r="J66" s="21">
        <v>20.6</v>
      </c>
      <c r="K66" s="18">
        <f t="shared" si="0"/>
        <v>25.132000000000001</v>
      </c>
      <c r="L66" s="19">
        <f t="shared" si="1"/>
        <v>8240</v>
      </c>
      <c r="M66" s="19">
        <f t="shared" si="2"/>
        <v>10052.799999999999</v>
      </c>
    </row>
    <row r="67" spans="1:13" ht="38.25" customHeight="1" x14ac:dyDescent="0.25">
      <c r="A67" s="12" t="s">
        <v>214</v>
      </c>
      <c r="B67" s="14">
        <v>9692890182</v>
      </c>
      <c r="C67" s="14" t="s">
        <v>215</v>
      </c>
      <c r="D67" s="15" t="s">
        <v>216</v>
      </c>
      <c r="E67" s="14" t="s">
        <v>210</v>
      </c>
      <c r="F67" s="14" t="s">
        <v>41</v>
      </c>
      <c r="G67" s="9"/>
      <c r="H67" s="14" t="s">
        <v>69</v>
      </c>
      <c r="I67" s="20">
        <v>100</v>
      </c>
      <c r="J67" s="21">
        <v>17.61</v>
      </c>
      <c r="K67" s="18">
        <f t="shared" si="0"/>
        <v>21.484199999999998</v>
      </c>
      <c r="L67" s="19">
        <f t="shared" si="1"/>
        <v>1761</v>
      </c>
      <c r="M67" s="19">
        <f t="shared" si="2"/>
        <v>2148.42</v>
      </c>
    </row>
    <row r="68" spans="1:13" ht="60" x14ac:dyDescent="0.25">
      <c r="A68" s="12" t="s">
        <v>217</v>
      </c>
      <c r="B68" s="14">
        <v>9692810032</v>
      </c>
      <c r="C68" s="14" t="s">
        <v>218</v>
      </c>
      <c r="D68" s="15" t="s">
        <v>219</v>
      </c>
      <c r="E68" s="14" t="s">
        <v>62</v>
      </c>
      <c r="F68" s="14" t="s">
        <v>41</v>
      </c>
      <c r="G68" s="9"/>
      <c r="H68" s="14" t="s">
        <v>84</v>
      </c>
      <c r="I68" s="20">
        <v>300</v>
      </c>
      <c r="J68" s="21">
        <v>28.04</v>
      </c>
      <c r="K68" s="18">
        <f t="shared" si="0"/>
        <v>34.208799999999997</v>
      </c>
      <c r="L68" s="19">
        <f t="shared" si="1"/>
        <v>8412</v>
      </c>
      <c r="M68" s="19">
        <f t="shared" si="2"/>
        <v>10262.64</v>
      </c>
    </row>
    <row r="69" spans="1:13" ht="60" x14ac:dyDescent="0.25">
      <c r="A69" s="12" t="s">
        <v>220</v>
      </c>
      <c r="B69" s="13">
        <v>9692810014</v>
      </c>
      <c r="C69" s="13" t="s">
        <v>221</v>
      </c>
      <c r="D69" s="15" t="s">
        <v>222</v>
      </c>
      <c r="E69" s="14" t="s">
        <v>62</v>
      </c>
      <c r="F69" s="14" t="s">
        <v>41</v>
      </c>
      <c r="G69" s="9"/>
      <c r="H69" s="14" t="s">
        <v>84</v>
      </c>
      <c r="I69" s="20">
        <v>200</v>
      </c>
      <c r="J69" s="21">
        <v>46.55</v>
      </c>
      <c r="K69" s="18">
        <f t="shared" si="0"/>
        <v>56.790999999999997</v>
      </c>
      <c r="L69" s="19">
        <f t="shared" si="1"/>
        <v>9310</v>
      </c>
      <c r="M69" s="19">
        <f t="shared" si="2"/>
        <v>11358.199999999999</v>
      </c>
    </row>
    <row r="70" spans="1:13" ht="63" customHeight="1" x14ac:dyDescent="0.25">
      <c r="A70" s="12" t="s">
        <v>223</v>
      </c>
      <c r="B70" s="14">
        <v>9692890174</v>
      </c>
      <c r="C70" s="14" t="s">
        <v>224</v>
      </c>
      <c r="D70" s="15" t="s">
        <v>225</v>
      </c>
      <c r="E70" s="14" t="s">
        <v>32</v>
      </c>
      <c r="F70" s="14" t="s">
        <v>21</v>
      </c>
      <c r="G70" s="9"/>
      <c r="H70" s="14" t="s">
        <v>22</v>
      </c>
      <c r="I70" s="20">
        <v>50</v>
      </c>
      <c r="J70" s="21">
        <v>78.349999999999994</v>
      </c>
      <c r="K70" s="18">
        <f t="shared" si="0"/>
        <v>95.586999999999989</v>
      </c>
      <c r="L70" s="19">
        <f t="shared" si="1"/>
        <v>3917.4999999999995</v>
      </c>
      <c r="M70" s="19">
        <f t="shared" si="2"/>
        <v>4779.3499999999995</v>
      </c>
    </row>
    <row r="71" spans="1:13" ht="63.75" customHeight="1" x14ac:dyDescent="0.25">
      <c r="A71" s="12" t="s">
        <v>226</v>
      </c>
      <c r="B71" s="14">
        <v>9692890175</v>
      </c>
      <c r="C71" s="14" t="s">
        <v>227</v>
      </c>
      <c r="D71" s="15" t="s">
        <v>228</v>
      </c>
      <c r="E71" s="14" t="s">
        <v>32</v>
      </c>
      <c r="F71" s="14" t="s">
        <v>21</v>
      </c>
      <c r="G71" s="9"/>
      <c r="H71" s="14" t="s">
        <v>22</v>
      </c>
      <c r="I71" s="20">
        <v>40</v>
      </c>
      <c r="J71" s="21">
        <v>164.35</v>
      </c>
      <c r="K71" s="18">
        <f t="shared" si="0"/>
        <v>200.50699999999998</v>
      </c>
      <c r="L71" s="19">
        <f t="shared" si="1"/>
        <v>6574</v>
      </c>
      <c r="M71" s="19">
        <f t="shared" si="2"/>
        <v>8020.28</v>
      </c>
    </row>
    <row r="72" spans="1:13" ht="69.75" customHeight="1" x14ac:dyDescent="0.25">
      <c r="A72" s="12" t="s">
        <v>229</v>
      </c>
      <c r="B72" s="13">
        <v>9692890178</v>
      </c>
      <c r="C72" s="13" t="s">
        <v>230</v>
      </c>
      <c r="D72" s="15" t="s">
        <v>231</v>
      </c>
      <c r="E72" s="13" t="s">
        <v>32</v>
      </c>
      <c r="F72" s="14" t="s">
        <v>21</v>
      </c>
      <c r="G72" s="9"/>
      <c r="H72" s="14" t="s">
        <v>36</v>
      </c>
      <c r="I72" s="20">
        <v>2</v>
      </c>
      <c r="J72" s="21">
        <v>1378.77</v>
      </c>
      <c r="K72" s="18">
        <f t="shared" si="0"/>
        <v>1682.0993999999998</v>
      </c>
      <c r="L72" s="19">
        <f t="shared" si="1"/>
        <v>2757.54</v>
      </c>
      <c r="M72" s="19">
        <f t="shared" si="2"/>
        <v>3364.1987999999997</v>
      </c>
    </row>
    <row r="73" spans="1:13" ht="79.5" customHeight="1" x14ac:dyDescent="0.25">
      <c r="A73" s="12" t="s">
        <v>232</v>
      </c>
      <c r="B73" s="14">
        <v>9692800098</v>
      </c>
      <c r="C73" s="14" t="s">
        <v>233</v>
      </c>
      <c r="D73" s="15" t="s">
        <v>234</v>
      </c>
      <c r="E73" s="14" t="s">
        <v>197</v>
      </c>
      <c r="F73" s="14" t="s">
        <v>41</v>
      </c>
      <c r="G73" s="9"/>
      <c r="H73" s="14" t="s">
        <v>22</v>
      </c>
      <c r="I73" s="20">
        <v>1000</v>
      </c>
      <c r="J73" s="21">
        <v>5.32</v>
      </c>
      <c r="K73" s="18">
        <f t="shared" si="0"/>
        <v>6.4904000000000002</v>
      </c>
      <c r="L73" s="19">
        <f t="shared" si="1"/>
        <v>5320</v>
      </c>
      <c r="M73" s="19">
        <f t="shared" si="2"/>
        <v>6490.4</v>
      </c>
    </row>
    <row r="74" spans="1:13" ht="40.5" customHeight="1" x14ac:dyDescent="0.25">
      <c r="A74" s="12" t="s">
        <v>235</v>
      </c>
      <c r="B74" s="14">
        <v>5461190008</v>
      </c>
      <c r="C74" s="14" t="s">
        <v>236</v>
      </c>
      <c r="D74" s="15" t="s">
        <v>237</v>
      </c>
      <c r="E74" s="37" t="s">
        <v>238</v>
      </c>
      <c r="F74" s="14" t="s">
        <v>41</v>
      </c>
      <c r="G74" s="9"/>
      <c r="H74" s="14" t="s">
        <v>22</v>
      </c>
      <c r="I74" s="20">
        <v>300</v>
      </c>
      <c r="J74" s="21">
        <v>52.72</v>
      </c>
      <c r="K74" s="18">
        <f t="shared" ref="K74:K76" si="3">J74*1.22</f>
        <v>64.318399999999997</v>
      </c>
      <c r="L74" s="19">
        <f t="shared" ref="L74:L76" si="4">I74*J74</f>
        <v>15816</v>
      </c>
      <c r="M74" s="19">
        <f t="shared" ref="M74:M76" si="5">L74*1.22</f>
        <v>19295.52</v>
      </c>
    </row>
    <row r="75" spans="1:13" ht="41.25" customHeight="1" x14ac:dyDescent="0.25">
      <c r="A75" s="12" t="s">
        <v>239</v>
      </c>
      <c r="B75" s="39">
        <v>5461190006</v>
      </c>
      <c r="C75" s="14" t="s">
        <v>240</v>
      </c>
      <c r="D75" s="15" t="s">
        <v>241</v>
      </c>
      <c r="E75" s="14" t="s">
        <v>238</v>
      </c>
      <c r="F75" s="14" t="s">
        <v>41</v>
      </c>
      <c r="G75" s="9"/>
      <c r="H75" s="14" t="s">
        <v>22</v>
      </c>
      <c r="I75" s="20">
        <v>300</v>
      </c>
      <c r="J75" s="21">
        <v>15.04</v>
      </c>
      <c r="K75" s="18">
        <f t="shared" si="3"/>
        <v>18.348799999999997</v>
      </c>
      <c r="L75" s="19">
        <f t="shared" si="4"/>
        <v>4512</v>
      </c>
      <c r="M75" s="19">
        <f t="shared" si="5"/>
        <v>5504.64</v>
      </c>
    </row>
    <row r="76" spans="1:13" ht="51.75" customHeight="1" x14ac:dyDescent="0.25">
      <c r="A76" s="12" t="s">
        <v>242</v>
      </c>
      <c r="B76" s="13">
        <v>9692890253</v>
      </c>
      <c r="C76" s="14" t="s">
        <v>243</v>
      </c>
      <c r="D76" s="15" t="s">
        <v>244</v>
      </c>
      <c r="E76" s="13" t="s">
        <v>32</v>
      </c>
      <c r="F76" s="14" t="s">
        <v>21</v>
      </c>
      <c r="G76" s="9"/>
      <c r="H76" s="14" t="s">
        <v>36</v>
      </c>
      <c r="I76" s="20">
        <v>15000</v>
      </c>
      <c r="J76" s="21">
        <v>1.05</v>
      </c>
      <c r="K76" s="18">
        <f t="shared" si="3"/>
        <v>1.2809999999999999</v>
      </c>
      <c r="L76" s="19">
        <f t="shared" si="4"/>
        <v>15750</v>
      </c>
      <c r="M76" s="19">
        <f t="shared" si="5"/>
        <v>19215</v>
      </c>
    </row>
    <row r="77" spans="1:13" x14ac:dyDescent="0.25">
      <c r="A77" s="45"/>
      <c r="B77" s="46"/>
      <c r="C77" s="47"/>
      <c r="D77" s="46"/>
      <c r="E77" s="46"/>
      <c r="F77" s="46"/>
      <c r="G77" s="46"/>
      <c r="H77" s="46"/>
      <c r="I77" s="46"/>
      <c r="J77" s="46"/>
      <c r="K77" s="48"/>
      <c r="L77" s="43">
        <f>SUM(L9:L76)</f>
        <v>981480.8</v>
      </c>
      <c r="M77" s="43">
        <f>SUM(M9:M76)</f>
        <v>1197406.5759999992</v>
      </c>
    </row>
    <row r="80" spans="1:13" x14ac:dyDescent="0.25">
      <c r="I80" s="44"/>
    </row>
  </sheetData>
  <autoFilter ref="A8:R77"/>
  <sortState ref="B10:J76">
    <sortCondition ref="C10:C76"/>
  </sortState>
  <mergeCells count="11">
    <mergeCell ref="L6:M6"/>
    <mergeCell ref="A6:A7"/>
    <mergeCell ref="B6:B7"/>
    <mergeCell ref="C6:C7"/>
    <mergeCell ref="D6:D7"/>
    <mergeCell ref="E6:E7"/>
    <mergeCell ref="A77:K77"/>
    <mergeCell ref="F6:F7"/>
    <mergeCell ref="G6:G7"/>
    <mergeCell ref="H6:H7"/>
    <mergeCell ref="I6:I7"/>
  </mergeCells>
  <pageMargins left="0.70078740157480324" right="0.70078740157480324" top="0.75196850393700776" bottom="0.75196850393700776" header="0.3" footer="0.3"/>
  <pageSetup paperSize="9" scale="45" fitToHeight="0"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0"/>
  <sheetViews>
    <sheetView workbookViewId="0">
      <selection activeCell="A6" sqref="A6:E69"/>
    </sheetView>
  </sheetViews>
  <sheetFormatPr defaultRowHeight="15" x14ac:dyDescent="0.25"/>
  <sheetData>
    <row r="9" ht="18" customHeight="1" x14ac:dyDescent="0.25"/>
    <row r="10" ht="17.25" customHeight="1" x14ac:dyDescent="0.25"/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:D59"/>
    </sheetView>
  </sheetViews>
  <sheetFormatPr defaultRowHeight="15" x14ac:dyDescent="0.25"/>
  <sheetData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21</cp:revision>
  <dcterms:created xsi:type="dcterms:W3CDTF">2006-09-16T00:00:00Z</dcterms:created>
  <dcterms:modified xsi:type="dcterms:W3CDTF">2026-03-04T08:05:39Z</dcterms:modified>
</cp:coreProperties>
</file>